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886_ЗК не МСП Запасные части для легковых автомобилей (ТЕКУЩИЕ НУЖДЫ)\"/>
    </mc:Choice>
  </mc:AlternateContent>
  <bookViews>
    <workbookView xWindow="0" yWindow="0" windowWidth="24960" windowHeight="11820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0" i="1" l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Q33" i="1" l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R83" i="1" s="1"/>
  <c r="Q84" i="1"/>
  <c r="R84" i="1" s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R97" i="1" s="1"/>
  <c r="Q98" i="1"/>
  <c r="R98" i="1" s="1"/>
  <c r="Q99" i="1"/>
  <c r="R99" i="1" s="1"/>
  <c r="Q100" i="1"/>
  <c r="R100" i="1" s="1"/>
  <c r="Q101" i="1"/>
  <c r="R101" i="1" s="1"/>
  <c r="Q102" i="1"/>
  <c r="R102" i="1" s="1"/>
  <c r="Q103" i="1"/>
  <c r="R103" i="1" s="1"/>
  <c r="Q104" i="1"/>
  <c r="R104" i="1" s="1"/>
  <c r="Q105" i="1"/>
  <c r="R105" i="1" s="1"/>
  <c r="Q106" i="1"/>
  <c r="R106" i="1" s="1"/>
  <c r="Q107" i="1"/>
  <c r="R107" i="1" s="1"/>
  <c r="Q108" i="1"/>
  <c r="R108" i="1" s="1"/>
  <c r="Q109" i="1"/>
  <c r="R109" i="1" s="1"/>
  <c r="Q110" i="1"/>
  <c r="R110" i="1" s="1"/>
  <c r="Q111" i="1"/>
  <c r="R111" i="1" s="1"/>
  <c r="Q112" i="1"/>
  <c r="R112" i="1" s="1"/>
  <c r="Q113" i="1"/>
  <c r="R113" i="1" s="1"/>
  <c r="Q114" i="1"/>
  <c r="R114" i="1" s="1"/>
  <c r="Q115" i="1"/>
  <c r="R115" i="1" s="1"/>
  <c r="Q116" i="1"/>
  <c r="R116" i="1" s="1"/>
  <c r="Q117" i="1"/>
  <c r="R117" i="1" s="1"/>
  <c r="Q118" i="1"/>
  <c r="R118" i="1" s="1"/>
  <c r="Q119" i="1"/>
  <c r="R119" i="1" s="1"/>
  <c r="Q120" i="1"/>
  <c r="R120" i="1" s="1"/>
  <c r="Q121" i="1"/>
  <c r="R121" i="1" s="1"/>
  <c r="Q122" i="1"/>
  <c r="R122" i="1" s="1"/>
  <c r="Q123" i="1"/>
  <c r="R123" i="1" s="1"/>
  <c r="Q124" i="1"/>
  <c r="R124" i="1" s="1"/>
  <c r="Q125" i="1"/>
  <c r="R125" i="1" s="1"/>
  <c r="Q126" i="1"/>
  <c r="R126" i="1" s="1"/>
  <c r="Q127" i="1"/>
  <c r="R127" i="1" s="1"/>
  <c r="Q128" i="1"/>
  <c r="R128" i="1" s="1"/>
  <c r="Q129" i="1"/>
  <c r="R129" i="1" s="1"/>
  <c r="Q130" i="1"/>
  <c r="R130" i="1" s="1"/>
  <c r="Q131" i="1"/>
  <c r="R131" i="1" s="1"/>
  <c r="Q132" i="1"/>
  <c r="R132" i="1" s="1"/>
  <c r="Q133" i="1"/>
  <c r="R133" i="1" s="1"/>
  <c r="Q134" i="1"/>
  <c r="R134" i="1" s="1"/>
  <c r="Q135" i="1"/>
  <c r="R135" i="1" s="1"/>
  <c r="Q136" i="1"/>
  <c r="R136" i="1" s="1"/>
  <c r="Q137" i="1"/>
  <c r="R137" i="1" s="1"/>
  <c r="Q138" i="1"/>
  <c r="R138" i="1" s="1"/>
  <c r="Q139" i="1"/>
  <c r="R139" i="1" s="1"/>
  <c r="Q140" i="1"/>
  <c r="R140" i="1" s="1"/>
  <c r="Q141" i="1"/>
  <c r="R141" i="1" s="1"/>
  <c r="Q142" i="1"/>
  <c r="R142" i="1" s="1"/>
  <c r="Q143" i="1"/>
  <c r="R143" i="1" s="1"/>
  <c r="Q144" i="1"/>
  <c r="R144" i="1" s="1"/>
  <c r="Q145" i="1"/>
  <c r="R145" i="1" s="1"/>
  <c r="Q146" i="1"/>
  <c r="R146" i="1" s="1"/>
  <c r="Q147" i="1"/>
  <c r="R147" i="1" s="1"/>
  <c r="Q148" i="1"/>
  <c r="R148" i="1" s="1"/>
  <c r="Q149" i="1"/>
  <c r="R149" i="1" s="1"/>
  <c r="Q150" i="1"/>
  <c r="R150" i="1" s="1"/>
  <c r="Q151" i="1"/>
  <c r="R151" i="1" s="1"/>
  <c r="Q152" i="1"/>
  <c r="R152" i="1" s="1"/>
  <c r="Q153" i="1"/>
  <c r="R153" i="1" s="1"/>
  <c r="Q154" i="1"/>
  <c r="R154" i="1" s="1"/>
  <c r="Q155" i="1"/>
  <c r="R155" i="1" s="1"/>
  <c r="Q156" i="1"/>
  <c r="R156" i="1" s="1"/>
  <c r="Q157" i="1"/>
  <c r="R157" i="1" s="1"/>
  <c r="Q158" i="1"/>
  <c r="R158" i="1" s="1"/>
  <c r="Q159" i="1"/>
  <c r="R159" i="1" s="1"/>
  <c r="Q160" i="1"/>
  <c r="R160" i="1" s="1"/>
  <c r="Q161" i="1"/>
  <c r="R161" i="1" s="1"/>
  <c r="Q162" i="1"/>
  <c r="R162" i="1" s="1"/>
  <c r="Q163" i="1"/>
  <c r="R163" i="1" s="1"/>
  <c r="Q164" i="1"/>
  <c r="R164" i="1" s="1"/>
  <c r="Q165" i="1"/>
  <c r="R165" i="1" s="1"/>
  <c r="Q166" i="1"/>
  <c r="R166" i="1" s="1"/>
  <c r="Q167" i="1"/>
  <c r="R167" i="1" s="1"/>
  <c r="Q168" i="1"/>
  <c r="R168" i="1" s="1"/>
  <c r="Q169" i="1"/>
  <c r="R169" i="1" s="1"/>
  <c r="Q170" i="1"/>
  <c r="R170" i="1" s="1"/>
  <c r="Q171" i="1"/>
  <c r="R171" i="1" s="1"/>
  <c r="Q172" i="1"/>
  <c r="R172" i="1" s="1"/>
  <c r="Q173" i="1"/>
  <c r="R173" i="1" s="1"/>
  <c r="Q174" i="1"/>
  <c r="R174" i="1" s="1"/>
  <c r="Q175" i="1"/>
  <c r="R175" i="1" s="1"/>
  <c r="Q176" i="1"/>
  <c r="R176" i="1" s="1"/>
  <c r="Q177" i="1"/>
  <c r="R177" i="1" s="1"/>
  <c r="Q178" i="1"/>
  <c r="R178" i="1" s="1"/>
  <c r="Q179" i="1"/>
  <c r="R179" i="1" s="1"/>
  <c r="Q180" i="1"/>
  <c r="R180" i="1" s="1"/>
  <c r="Q181" i="1"/>
  <c r="R181" i="1" s="1"/>
  <c r="Q182" i="1"/>
  <c r="R182" i="1" s="1"/>
  <c r="Q183" i="1"/>
  <c r="R183" i="1" s="1"/>
  <c r="Q184" i="1"/>
  <c r="R184" i="1" s="1"/>
  <c r="Q185" i="1"/>
  <c r="R185" i="1" s="1"/>
  <c r="Q186" i="1"/>
  <c r="R186" i="1" s="1"/>
  <c r="Q187" i="1"/>
  <c r="R187" i="1" s="1"/>
  <c r="Q188" i="1"/>
  <c r="R188" i="1" s="1"/>
  <c r="Q189" i="1"/>
  <c r="R189" i="1" s="1"/>
  <c r="Q190" i="1"/>
  <c r="R190" i="1" s="1"/>
  <c r="Q191" i="1"/>
  <c r="R191" i="1" s="1"/>
  <c r="Q192" i="1"/>
  <c r="R192" i="1" s="1"/>
  <c r="Q193" i="1"/>
  <c r="R193" i="1" s="1"/>
  <c r="Q194" i="1"/>
  <c r="R194" i="1" s="1"/>
  <c r="Q195" i="1"/>
  <c r="R195" i="1" s="1"/>
  <c r="Q196" i="1"/>
  <c r="R196" i="1" s="1"/>
  <c r="Q197" i="1"/>
  <c r="R197" i="1" s="1"/>
  <c r="Q198" i="1"/>
  <c r="R198" i="1" s="1"/>
  <c r="Q199" i="1"/>
  <c r="R199" i="1" s="1"/>
  <c r="Q200" i="1"/>
  <c r="R200" i="1" s="1"/>
  <c r="Q201" i="1"/>
  <c r="R201" i="1" s="1"/>
  <c r="Q202" i="1"/>
  <c r="R202" i="1" s="1"/>
  <c r="Q203" i="1"/>
  <c r="R203" i="1" s="1"/>
  <c r="Q204" i="1"/>
  <c r="R204" i="1" s="1"/>
  <c r="Q205" i="1"/>
  <c r="R205" i="1" s="1"/>
  <c r="Q206" i="1"/>
  <c r="R206" i="1" s="1"/>
  <c r="Q207" i="1"/>
  <c r="R207" i="1" s="1"/>
  <c r="Q208" i="1"/>
  <c r="R208" i="1" s="1"/>
  <c r="Q209" i="1"/>
  <c r="R209" i="1" s="1"/>
  <c r="Q210" i="1"/>
  <c r="R210" i="1" s="1"/>
  <c r="Q211" i="1"/>
  <c r="R211" i="1" s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J36" i="1" l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10" i="1"/>
  <c r="H212" i="1" l="1"/>
  <c r="R58" i="1"/>
  <c r="R62" i="1"/>
  <c r="R66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Q23" i="1"/>
  <c r="Q24" i="1"/>
  <c r="Q25" i="1"/>
  <c r="Q26" i="1"/>
  <c r="Q27" i="1"/>
  <c r="Q28" i="1"/>
  <c r="Q29" i="1"/>
  <c r="Q30" i="1"/>
  <c r="Q31" i="1"/>
  <c r="Q32" i="1"/>
  <c r="R51" i="1"/>
  <c r="R52" i="1"/>
  <c r="R53" i="1"/>
  <c r="R54" i="1"/>
  <c r="R55" i="1"/>
  <c r="R56" i="1"/>
  <c r="R57" i="1"/>
  <c r="R59" i="1"/>
  <c r="R60" i="1"/>
  <c r="R61" i="1"/>
  <c r="R63" i="1"/>
  <c r="R64" i="1"/>
  <c r="R65" i="1"/>
  <c r="R67" i="1"/>
  <c r="R68" i="1"/>
  <c r="R69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H213" i="1" l="1"/>
  <c r="H214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O16" i="1"/>
  <c r="O17" i="1"/>
  <c r="O18" i="1"/>
  <c r="O11" i="1"/>
  <c r="O12" i="1"/>
  <c r="O13" i="1"/>
  <c r="O14" i="1"/>
  <c r="O15" i="1"/>
  <c r="O10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0" i="1"/>
  <c r="N10" i="1"/>
  <c r="J11" i="1"/>
  <c r="N11" i="1"/>
  <c r="J12" i="1"/>
  <c r="N12" i="1"/>
  <c r="J13" i="1"/>
  <c r="N13" i="1"/>
  <c r="J14" i="1"/>
  <c r="N14" i="1"/>
  <c r="J15" i="1"/>
  <c r="N15" i="1"/>
  <c r="J16" i="1"/>
  <c r="Q10" i="1" l="1"/>
  <c r="R10" i="1" s="1"/>
  <c r="R212" i="1" s="1"/>
  <c r="R213" i="1" s="1"/>
  <c r="R214" i="1" s="1"/>
</calcChain>
</file>

<file path=xl/sharedStrings.xml><?xml version="1.0" encoding="utf-8"?>
<sst xmlns="http://schemas.openxmlformats.org/spreadsheetml/2006/main" count="834" uniqueCount="580">
  <si>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</si>
  <si>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</si>
  <si>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</si>
  <si>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</si>
  <si>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</si>
  <si>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</si>
  <si>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</si>
  <si>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</si>
  <si>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</si>
  <si>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</si>
  <si>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</si>
  <si>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</si>
  <si>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1.1. филиал АО «ДРСК» «Амурские электрические сети»</t>
  </si>
  <si>
    <t>Номер по каталогу</t>
  </si>
  <si>
    <r>
      <t xml:space="preserve">Страна происхождения товара
</t>
    </r>
    <r>
      <rPr>
        <i/>
        <sz val="11"/>
        <color rgb="FFFF0000"/>
        <rFont val="Times New Roman"/>
        <family val="1"/>
        <charset val="204"/>
      </rPr>
      <t>[заполняется Участником – только для товаров, в соответствии с общероссийским классификатором стран мира]</t>
    </r>
  </si>
  <si>
    <t xml:space="preserve">Глушитель </t>
  </si>
  <si>
    <t xml:space="preserve">Насос водяной </t>
  </si>
  <si>
    <t xml:space="preserve">Ремень </t>
  </si>
  <si>
    <t xml:space="preserve">Стремянка </t>
  </si>
  <si>
    <t>шт.</t>
  </si>
  <si>
    <t>ИТОГО без НДС, руб.</t>
  </si>
  <si>
    <t>Кроме того, НДС, руб.</t>
  </si>
  <si>
    <t>ИТОГО с НДС, руб.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</si>
  <si>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</si>
  <si>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</si>
  <si>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</si>
  <si>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Бак топливный </t>
  </si>
  <si>
    <t xml:space="preserve">Бампер </t>
  </si>
  <si>
    <t xml:space="preserve">Барабан тормозной </t>
  </si>
  <si>
    <t xml:space="preserve">Бендикс </t>
  </si>
  <si>
    <t xml:space="preserve">Втулка сальника ступицы </t>
  </si>
  <si>
    <t xml:space="preserve">Втулка шатуна </t>
  </si>
  <si>
    <t xml:space="preserve">Генератор </t>
  </si>
  <si>
    <t xml:space="preserve">Гидромуфта </t>
  </si>
  <si>
    <t xml:space="preserve">Датчик масляный </t>
  </si>
  <si>
    <t xml:space="preserve">Датчик массового расхода воздуха </t>
  </si>
  <si>
    <t xml:space="preserve">Датчик сигнализации рабочей трансмиссии </t>
  </si>
  <si>
    <t xml:space="preserve">Диск сцепления </t>
  </si>
  <si>
    <t xml:space="preserve">Колпачки маслосъемные </t>
  </si>
  <si>
    <t xml:space="preserve">Кольца поршневые </t>
  </si>
  <si>
    <t xml:space="preserve">Корпус поворотного кулака левый </t>
  </si>
  <si>
    <t xml:space="preserve">Корпус поворотного кулака правый </t>
  </si>
  <si>
    <t xml:space="preserve">Корпус термостата </t>
  </si>
  <si>
    <t xml:space="preserve">Крестовина кардана </t>
  </si>
  <si>
    <t xml:space="preserve">Кулиса </t>
  </si>
  <si>
    <t xml:space="preserve">Насос гидроусилителя руля </t>
  </si>
  <si>
    <t xml:space="preserve">Опора двигателя задняя </t>
  </si>
  <si>
    <t xml:space="preserve">Опора двигателя передняя </t>
  </si>
  <si>
    <t xml:space="preserve">Переключатель света центральный </t>
  </si>
  <si>
    <t xml:space="preserve">Предохранитель </t>
  </si>
  <si>
    <t xml:space="preserve">Резонатор </t>
  </si>
  <si>
    <t xml:space="preserve">Реле света </t>
  </si>
  <si>
    <t xml:space="preserve">Реле тепловое </t>
  </si>
  <si>
    <t xml:space="preserve">Сайлентблок большой </t>
  </si>
  <si>
    <t xml:space="preserve">Сайлентблок малый </t>
  </si>
  <si>
    <t xml:space="preserve">Сателлит дифференциала </t>
  </si>
  <si>
    <t xml:space="preserve">Скоба глушителя </t>
  </si>
  <si>
    <t xml:space="preserve">Сошка рулевого управления </t>
  </si>
  <si>
    <t xml:space="preserve">Спидометр </t>
  </si>
  <si>
    <t xml:space="preserve">Стартер редукторный </t>
  </si>
  <si>
    <t xml:space="preserve">Термостат </t>
  </si>
  <si>
    <t>ТС-108-03 1306100-108-3</t>
  </si>
  <si>
    <t>ТС107-1306100-05М</t>
  </si>
  <si>
    <t xml:space="preserve">Тормоз задний левый </t>
  </si>
  <si>
    <t>3741-3502011</t>
  </si>
  <si>
    <t xml:space="preserve">Тормоз задний правый </t>
  </si>
  <si>
    <t>3741-3502010</t>
  </si>
  <si>
    <t xml:space="preserve">Трос газа </t>
  </si>
  <si>
    <t>31602-1108050</t>
  </si>
  <si>
    <t xml:space="preserve">Трос жалюзи </t>
  </si>
  <si>
    <t>451-1310210</t>
  </si>
  <si>
    <t xml:space="preserve">Трос спидометра </t>
  </si>
  <si>
    <t xml:space="preserve">Шайба упорного подшипника к/вала задняя </t>
  </si>
  <si>
    <t xml:space="preserve">Шайба упорного подшипника к/вала передняя </t>
  </si>
  <si>
    <t xml:space="preserve">Шестерня 1-ой передачи КПП </t>
  </si>
  <si>
    <t xml:space="preserve">Шестерня к/вала </t>
  </si>
  <si>
    <t xml:space="preserve">Шланг гофра </t>
  </si>
  <si>
    <t xml:space="preserve">Шланг гибкий привода выключения сцепления </t>
  </si>
  <si>
    <t xml:space="preserve">Элемент воздушного фильтра </t>
  </si>
  <si>
    <t>А 12-10</t>
  </si>
  <si>
    <t xml:space="preserve">А 12-21-3 </t>
  </si>
  <si>
    <t>А 12-5 малая</t>
  </si>
  <si>
    <t>Н4 12V 45/40</t>
  </si>
  <si>
    <t>Н4 12V 60/55W</t>
  </si>
  <si>
    <t>38.2905010</t>
  </si>
  <si>
    <t>3741-1101010-01</t>
  </si>
  <si>
    <t>3303-1101010-02</t>
  </si>
  <si>
    <t>315195-2803021</t>
  </si>
  <si>
    <t>469-3507052-11</t>
  </si>
  <si>
    <t>469-3501070-95</t>
  </si>
  <si>
    <t>4211.3708600</t>
  </si>
  <si>
    <t>230Б1 (60.600)</t>
  </si>
  <si>
    <t>052.15.600</t>
  </si>
  <si>
    <t>42.3708600-10</t>
  </si>
  <si>
    <t>42.3708600</t>
  </si>
  <si>
    <t>5112.3708600</t>
  </si>
  <si>
    <t>452-1104010</t>
  </si>
  <si>
    <t>БОШ 2110.1139009 Р</t>
  </si>
  <si>
    <t>ПР-103-3722000</t>
  </si>
  <si>
    <t xml:space="preserve"> (0 261 S04 050) 3163-3763013-00</t>
  </si>
  <si>
    <t>(0 261 S04 795) 220695-3763013-00</t>
  </si>
  <si>
    <t>МИКАС (10.3) 220694.3763011 дв.УМЗ-4213.10 12В</t>
  </si>
  <si>
    <t>МИКАС (7.2) УАЗ с ДВС ЗМЗ-409.10 (под ДМРВ 20.3855)  31602.3763010-10</t>
  </si>
  <si>
    <t>451Д-1701080-20</t>
  </si>
  <si>
    <t>201518-П29</t>
  </si>
  <si>
    <t>100 291524 П-29-01 4173-1005127 М10х1,25х28</t>
  </si>
  <si>
    <t>31601-3408163 М14х1,5</t>
  </si>
  <si>
    <t>ГУР 3162-3407062 М16х1,5</t>
  </si>
  <si>
    <t>ГУР 31519-3408163</t>
  </si>
  <si>
    <t>в сборе с кронштейном УАЗ-452</t>
  </si>
  <si>
    <t>в сборе с кронштейном УАЗ-469</t>
  </si>
  <si>
    <t>3151-3510010</t>
  </si>
  <si>
    <t>469-3401035-10</t>
  </si>
  <si>
    <t>3741-2201010</t>
  </si>
  <si>
    <t>69-2201010-05 с/о</t>
  </si>
  <si>
    <t>3741-2201010-95</t>
  </si>
  <si>
    <t>31512-2201010</t>
  </si>
  <si>
    <t>3303-60-2203010-10</t>
  </si>
  <si>
    <t>3741-2203010</t>
  </si>
  <si>
    <t>24-1005013</t>
  </si>
  <si>
    <t>4173-1005011</t>
  </si>
  <si>
    <t>1005013-24-1</t>
  </si>
  <si>
    <t>УАЗ 406</t>
  </si>
  <si>
    <t>УАЗ 402</t>
  </si>
  <si>
    <t>21А.1005125</t>
  </si>
  <si>
    <t>406.1005125</t>
  </si>
  <si>
    <t>3160-1803019-00</t>
  </si>
  <si>
    <t>0452-1803028</t>
  </si>
  <si>
    <t>3151-1601200</t>
  </si>
  <si>
    <t>3160-2304023</t>
  </si>
  <si>
    <t>(0,05) БР 24-1000102-11</t>
  </si>
  <si>
    <t>(0,25) 24-1000102-21</t>
  </si>
  <si>
    <t>(0,50) 24-1000102-31</t>
  </si>
  <si>
    <t>(0,75) ЕР 24-1000102-41</t>
  </si>
  <si>
    <t>(1,00) 24-1000102-51</t>
  </si>
  <si>
    <t>(1,25) 24-1000102-61</t>
  </si>
  <si>
    <t>24-1000102-01</t>
  </si>
  <si>
    <t>(0,05) 24-1000104-БР</t>
  </si>
  <si>
    <t>(0,25) 24-1000104-ВР</t>
  </si>
  <si>
    <t>(0,50) ВК-24-1000104-ДР</t>
  </si>
  <si>
    <t xml:space="preserve"> (0,75) 24-1000104-ЕР</t>
  </si>
  <si>
    <t>(1,00) ВК-24-1000104</t>
  </si>
  <si>
    <t>(1,25) ВК-24-1000104</t>
  </si>
  <si>
    <t>469-2407165</t>
  </si>
  <si>
    <t>469 69-2401025</t>
  </si>
  <si>
    <t>452 21-1004052</t>
  </si>
  <si>
    <t>422-3708402</t>
  </si>
  <si>
    <t>33036-3710040</t>
  </si>
  <si>
    <t>3741-00-3737010</t>
  </si>
  <si>
    <t>УАЗ</t>
  </si>
  <si>
    <t>62.3710 3160-00-3710010</t>
  </si>
  <si>
    <t>М10х1 коллектора (латунь) кл. 14 292782 Уль</t>
  </si>
  <si>
    <t>3212.3771000-10 90А БАТЭ 40904 Е-3</t>
  </si>
  <si>
    <t>3282.3771000 90А 14В БАТЭ Е-3 (дв.4213/6)</t>
  </si>
  <si>
    <t xml:space="preserve">65А /14В с интегр. Г161.3771 </t>
  </si>
  <si>
    <t>6651.3701000 (14В,55А)</t>
  </si>
  <si>
    <t>55А 14В 6631.3701000-01 (дв.4021.10)</t>
  </si>
  <si>
    <t>3741-1308070/10</t>
  </si>
  <si>
    <t>3741-1201010-06</t>
  </si>
  <si>
    <t>452-00-1200012</t>
  </si>
  <si>
    <t xml:space="preserve">46.3843 </t>
  </si>
  <si>
    <t>ММ-111-Д 6012.3829000</t>
  </si>
  <si>
    <t>(дв.402/4061/4063/409/514) 6002.3829000</t>
  </si>
  <si>
    <t>3163-3710500</t>
  </si>
  <si>
    <t>ВК-418-3716000</t>
  </si>
  <si>
    <t>ММ-355 -3829000</t>
  </si>
  <si>
    <t>НКР 1-8 УАЗ 406.1130000-01</t>
  </si>
  <si>
    <t>3.3847 23.3847060</t>
  </si>
  <si>
    <t>1342.3768 3163-3710700</t>
  </si>
  <si>
    <t>ДС-1 Е-2 УАЗ 406.3847060-01</t>
  </si>
  <si>
    <t xml:space="preserve">ВК-412 469-3720010 </t>
  </si>
  <si>
    <t>УАЗ-3741 6222.3827</t>
  </si>
  <si>
    <t>451А-6320015-11</t>
  </si>
  <si>
    <t>451А-6320014-Б</t>
  </si>
  <si>
    <t>451Д-6100015</t>
  </si>
  <si>
    <t>451Д-6100014</t>
  </si>
  <si>
    <t>3160-310101</t>
  </si>
  <si>
    <t>71.451У-1601130</t>
  </si>
  <si>
    <t>451-1601130-20</t>
  </si>
  <si>
    <t>3741-2403010-10</t>
  </si>
  <si>
    <t>451-6105012-02</t>
  </si>
  <si>
    <t>451А-6205012-13</t>
  </si>
  <si>
    <t>450-6105040</t>
  </si>
  <si>
    <t>3151-2200000</t>
  </si>
  <si>
    <t>2304019-452/3151</t>
  </si>
  <si>
    <t>Спайсер на подшипниках 3162-2304019</t>
  </si>
  <si>
    <t>в сб. (4шт) на подшипниках 3741-2304019-01</t>
  </si>
  <si>
    <t>R-15 (УАЗ)</t>
  </si>
  <si>
    <t>R-16 (6,5) (УАЗ)</t>
  </si>
  <si>
    <t>К-151 Ц УАЗ-33036, 469, 31512; дв.: ЗМЗ-4104.10</t>
  </si>
  <si>
    <t>CW 21053 2105-1107010</t>
  </si>
  <si>
    <t>3163-3401400-40 (под Delhpi)</t>
  </si>
  <si>
    <t>d23 350мм 3151-48-3401400</t>
  </si>
  <si>
    <t>451Д-5303052</t>
  </si>
  <si>
    <t xml:space="preserve">4213.1008024 </t>
  </si>
  <si>
    <t>20-3502090</t>
  </si>
  <si>
    <t>SM 1007036</t>
  </si>
  <si>
    <t>100,0 92 мм</t>
  </si>
  <si>
    <t>100,0 410-1000100</t>
  </si>
  <si>
    <t>100,5  410-1000100</t>
  </si>
  <si>
    <t>92,0 406-1000100</t>
  </si>
  <si>
    <t>92,5 406-1000100</t>
  </si>
  <si>
    <t xml:space="preserve">Р-119 </t>
  </si>
  <si>
    <t>3741-2304041-12</t>
  </si>
  <si>
    <t>3741-2304040-12</t>
  </si>
  <si>
    <t>421.1306031-10</t>
  </si>
  <si>
    <t>51-1305040</t>
  </si>
  <si>
    <t>ПП-6-2</t>
  </si>
  <si>
    <t>3102-2201026</t>
  </si>
  <si>
    <t>31512-1109138</t>
  </si>
  <si>
    <t>451М-3701058/59</t>
  </si>
  <si>
    <t>469-8101130-11</t>
  </si>
  <si>
    <t>452-8101462</t>
  </si>
  <si>
    <t>ГЦС УАЗ-452</t>
  </si>
  <si>
    <t>КПП УАЗ 4515-1701040</t>
  </si>
  <si>
    <t>20-2402051-30</t>
  </si>
  <si>
    <t>3741-1304009</t>
  </si>
  <si>
    <t>3706500-Р-119</t>
  </si>
  <si>
    <t>3741-2304010-03</t>
  </si>
  <si>
    <t>3741-2304011-03</t>
  </si>
  <si>
    <t>3741-1703010</t>
  </si>
  <si>
    <t>469-1601094</t>
  </si>
  <si>
    <t>469-3505035</t>
  </si>
  <si>
    <t>469-1602516</t>
  </si>
  <si>
    <t>469-1602548 (кольцо)</t>
  </si>
  <si>
    <t xml:space="preserve">421.1005115 </t>
  </si>
  <si>
    <t>4173.1005115-20</t>
  </si>
  <si>
    <t>31514 Е-3,4 (KSZC-A414 Ref) Cartronik 3151-95-1139020</t>
  </si>
  <si>
    <t>3163 36.3780</t>
  </si>
  <si>
    <t>1601180-469-СТ</t>
  </si>
  <si>
    <t>69-3507020</t>
  </si>
  <si>
    <t>3414057-469</t>
  </si>
  <si>
    <t>3414056-469</t>
  </si>
  <si>
    <t>4022-1007033</t>
  </si>
  <si>
    <t>Е-3,4 406-20-1307010-41</t>
  </si>
  <si>
    <t>4062.3906629-10</t>
  </si>
  <si>
    <t>3906629-4022</t>
  </si>
  <si>
    <t>21-1307010-52</t>
  </si>
  <si>
    <t>3610-10-3407010</t>
  </si>
  <si>
    <t>4216-1011009</t>
  </si>
  <si>
    <t>451-50-5301024</t>
  </si>
  <si>
    <t>УАЗ-452</t>
  </si>
  <si>
    <t>3160-1001044</t>
  </si>
  <si>
    <t>3160-1001020</t>
  </si>
  <si>
    <t>421-1007098</t>
  </si>
  <si>
    <t>УАЗ-452 3741-8101010-10</t>
  </si>
  <si>
    <t>451-2915418-10</t>
  </si>
  <si>
    <t>3151-1303010</t>
  </si>
  <si>
    <t>5102.3709 469-3709125</t>
  </si>
  <si>
    <t>3741-3709040</t>
  </si>
  <si>
    <t>П-110 А</t>
  </si>
  <si>
    <t>3163-3709005</t>
  </si>
  <si>
    <t>312-3709010-01</t>
  </si>
  <si>
    <t>421-3701035</t>
  </si>
  <si>
    <t>ПК-3</t>
  </si>
  <si>
    <t>451Д-2902430</t>
  </si>
  <si>
    <t>20-3401071</t>
  </si>
  <si>
    <t>69-3401078</t>
  </si>
  <si>
    <t>20-3401075</t>
  </si>
  <si>
    <t>3160-360710</t>
  </si>
  <si>
    <t>3162-2403070</t>
  </si>
  <si>
    <t>469-2403071-00</t>
  </si>
  <si>
    <t>3741-2403071-01</t>
  </si>
  <si>
    <t>3741-2403070-01</t>
  </si>
  <si>
    <t>УАЗ 3160-50-2403070</t>
  </si>
  <si>
    <t>421.1004017</t>
  </si>
  <si>
    <t>10 А</t>
  </si>
  <si>
    <t>15 А</t>
  </si>
  <si>
    <t>20 А</t>
  </si>
  <si>
    <t>25 А</t>
  </si>
  <si>
    <t>30 А</t>
  </si>
  <si>
    <t>5 А</t>
  </si>
  <si>
    <t>11-3725040</t>
  </si>
  <si>
    <t xml:space="preserve">Т3585 </t>
  </si>
  <si>
    <t>3741-3720000</t>
  </si>
  <si>
    <t>24-1008080</t>
  </si>
  <si>
    <t>3303-68-1202008-01</t>
  </si>
  <si>
    <t>33036-03120200800</t>
  </si>
  <si>
    <t>3741-1202008</t>
  </si>
  <si>
    <t>3741-6105149</t>
  </si>
  <si>
    <t>3160-2909020-01</t>
  </si>
  <si>
    <t>3160-2909027-01</t>
  </si>
  <si>
    <t>42*75*9 13-2402080</t>
  </si>
  <si>
    <t>469-2902458-01</t>
  </si>
  <si>
    <t>3151-00-1203042</t>
  </si>
  <si>
    <t>451-3401090</t>
  </si>
  <si>
    <t>451-50-2902408-01</t>
  </si>
  <si>
    <t>469-3103032</t>
  </si>
  <si>
    <t>469-1701110</t>
  </si>
  <si>
    <t>255-1701110</t>
  </si>
  <si>
    <t>3160-10-3408150-03</t>
  </si>
  <si>
    <t>3159-3408150-95</t>
  </si>
  <si>
    <t>469-8102063</t>
  </si>
  <si>
    <t>452-1602590</t>
  </si>
  <si>
    <t>31512-1109080-01</t>
  </si>
  <si>
    <r>
      <t>Начальная (максимальная)  цена лота:</t>
    </r>
    <r>
      <rPr>
        <sz val="12"/>
        <color rgb="FF002060"/>
        <rFont val="Times New Roman"/>
        <family val="1"/>
        <charset val="204"/>
      </rPr>
      <t xml:space="preserve"> </t>
    </r>
  </si>
  <si>
    <t>2217-29005005</t>
  </si>
  <si>
    <t>69-3507052-11</t>
  </si>
  <si>
    <t xml:space="preserve">Бензонасос </t>
  </si>
  <si>
    <t>Брызговик колеса заднего</t>
  </si>
  <si>
    <t xml:space="preserve"> 3303-5107310</t>
  </si>
  <si>
    <t xml:space="preserve">Буфер подвески </t>
  </si>
  <si>
    <t>14-2912622</t>
  </si>
  <si>
    <t>12-2902622-А</t>
  </si>
  <si>
    <t>3741-1702150</t>
  </si>
  <si>
    <t xml:space="preserve">Вентилятор </t>
  </si>
  <si>
    <t>3151-1308010-01</t>
  </si>
  <si>
    <t>Вилка вала карданного для сварного угла</t>
  </si>
  <si>
    <t>245-3710-02</t>
  </si>
  <si>
    <t xml:space="preserve">Выключатель заднего хода </t>
  </si>
  <si>
    <t>ВК145</t>
  </si>
  <si>
    <t>3741-1308070-02</t>
  </si>
  <si>
    <t xml:space="preserve">Гидромуфта с вентилятором </t>
  </si>
  <si>
    <t>3151-1201010</t>
  </si>
  <si>
    <t>3307-1201010-01</t>
  </si>
  <si>
    <t>4213-1003001-40</t>
  </si>
  <si>
    <t xml:space="preserve">Гофра </t>
  </si>
  <si>
    <t>3151-8102063-00</t>
  </si>
  <si>
    <t xml:space="preserve">Головка блока </t>
  </si>
  <si>
    <t xml:space="preserve">Датчик температуры </t>
  </si>
  <si>
    <t>ТМ100</t>
  </si>
  <si>
    <t xml:space="preserve">Датчик фазы </t>
  </si>
  <si>
    <t>36-3847</t>
  </si>
  <si>
    <t>406-1601130</t>
  </si>
  <si>
    <t>Щетка стеклоочистителя бескаркасная</t>
  </si>
  <si>
    <t xml:space="preserve">Амортизатор </t>
  </si>
  <si>
    <t xml:space="preserve">Барабан стояночного тормоза  </t>
  </si>
  <si>
    <t>4211-3708600</t>
  </si>
  <si>
    <t>УАЗ 451-1106010</t>
  </si>
  <si>
    <t xml:space="preserve">Болт кардана с гайкой </t>
  </si>
  <si>
    <t xml:space="preserve">Буфер рычага нижнего </t>
  </si>
  <si>
    <t xml:space="preserve">Вакуум </t>
  </si>
  <si>
    <t xml:space="preserve">Вал КПП муфты скользящей </t>
  </si>
  <si>
    <t xml:space="preserve">Вилка  сцепления рычажная корзина </t>
  </si>
  <si>
    <t>Вкладыши шатунные</t>
  </si>
  <si>
    <t xml:space="preserve"> 24-1000104</t>
  </si>
  <si>
    <t xml:space="preserve">Выключатель аварийной сигнализации </t>
  </si>
  <si>
    <t>3212-3771000-10</t>
  </si>
  <si>
    <t xml:space="preserve">Датчик дроссельной заслонки </t>
  </si>
  <si>
    <t>406-1130000</t>
  </si>
  <si>
    <t>355-3829000</t>
  </si>
  <si>
    <t>3163-315195</t>
  </si>
  <si>
    <t>3163-3710700</t>
  </si>
  <si>
    <t>Датчик синхрон. и скор. вращ.</t>
  </si>
  <si>
    <t xml:space="preserve"> 35-3847</t>
  </si>
  <si>
    <t>Диск сцепления</t>
  </si>
  <si>
    <t xml:space="preserve"> 4063-160113090</t>
  </si>
  <si>
    <t xml:space="preserve">Картер </t>
  </si>
  <si>
    <t>552-2400104-01</t>
  </si>
  <si>
    <t xml:space="preserve">Картер моста заднего правый </t>
  </si>
  <si>
    <t xml:space="preserve">Катушка зажигания </t>
  </si>
  <si>
    <t>УМЗ-4216</t>
  </si>
  <si>
    <t xml:space="preserve">Клапан адсорбера </t>
  </si>
  <si>
    <t>2112-1164200</t>
  </si>
  <si>
    <t>Клапан рециркуляции отработавших газов</t>
  </si>
  <si>
    <t>402-1213010</t>
  </si>
  <si>
    <t xml:space="preserve">Коллектор впускной </t>
  </si>
  <si>
    <t>4213-1008024-01</t>
  </si>
  <si>
    <t xml:space="preserve"> 20-3502090</t>
  </si>
  <si>
    <t xml:space="preserve">Колодки тормозные задние </t>
  </si>
  <si>
    <t xml:space="preserve">Колпачки маслосъемные  </t>
  </si>
  <si>
    <t>24-1007036-01</t>
  </si>
  <si>
    <t>2101-1007026</t>
  </si>
  <si>
    <t>405-1000100</t>
  </si>
  <si>
    <t>3160-1601180</t>
  </si>
  <si>
    <t>14-1203240</t>
  </si>
  <si>
    <t>406-1601090-90</t>
  </si>
  <si>
    <t>421-1306031-10</t>
  </si>
  <si>
    <t>3741-8101154-20</t>
  </si>
  <si>
    <t>469-2201025</t>
  </si>
  <si>
    <t>52-1304010</t>
  </si>
  <si>
    <t>31514-1601180-01</t>
  </si>
  <si>
    <t>20-3501105</t>
  </si>
  <si>
    <t xml:space="preserve">Кольцо глушителя </t>
  </si>
  <si>
    <t>3302-2217</t>
  </si>
  <si>
    <t>469-3414057</t>
  </si>
  <si>
    <t xml:space="preserve">Корзина сцепления </t>
  </si>
  <si>
    <t xml:space="preserve">Кран отопителя </t>
  </si>
  <si>
    <t>469-3414056</t>
  </si>
  <si>
    <t>406-201307010-41</t>
  </si>
  <si>
    <t>4062-3906629-10</t>
  </si>
  <si>
    <t>24-1011009</t>
  </si>
  <si>
    <t>32-3780</t>
  </si>
  <si>
    <t>40624-1029010</t>
  </si>
  <si>
    <t>3153-2204076</t>
  </si>
  <si>
    <t xml:space="preserve">Крестовина масленка, стопорные кольца </t>
  </si>
  <si>
    <t xml:space="preserve">Крышка радиатора </t>
  </si>
  <si>
    <t>УАЗ-452 3741-1703010</t>
  </si>
  <si>
    <t xml:space="preserve">Лампа </t>
  </si>
  <si>
    <t xml:space="preserve">R2 12V 45/40W 61245 </t>
  </si>
  <si>
    <t>R2 24V 55/50W 62455</t>
  </si>
  <si>
    <t>Н1 24V 70W P14 54130</t>
  </si>
  <si>
    <t>Н3 24V 70W 54330</t>
  </si>
  <si>
    <t>Н7 12V 55W 52720</t>
  </si>
  <si>
    <t xml:space="preserve">Лист рессоры </t>
  </si>
  <si>
    <t>№1 452-2902015</t>
  </si>
  <si>
    <t>№2 452-2902016</t>
  </si>
  <si>
    <t xml:space="preserve">Муфта включения переднего моста </t>
  </si>
  <si>
    <t>УАЗ31512-2304310</t>
  </si>
  <si>
    <t xml:space="preserve">Муфта КПП </t>
  </si>
  <si>
    <t>УАЗ 469-1701134</t>
  </si>
  <si>
    <t xml:space="preserve">Муфта сцепления </t>
  </si>
  <si>
    <t>Накладка стояночного тормоза</t>
  </si>
  <si>
    <t xml:space="preserve"> 69-3507020-10</t>
  </si>
  <si>
    <t xml:space="preserve">Накладка тормозная </t>
  </si>
  <si>
    <t xml:space="preserve">Наконечник рулевой </t>
  </si>
  <si>
    <t xml:space="preserve">Наконечник тяги рулевой в сборе левый </t>
  </si>
  <si>
    <t xml:space="preserve">Наконечник тяги рулевой в сборе правый </t>
  </si>
  <si>
    <t xml:space="preserve">Насос масляный </t>
  </si>
  <si>
    <t xml:space="preserve">Насос тосола дополнительный </t>
  </si>
  <si>
    <t xml:space="preserve">Натяжитель ремня </t>
  </si>
  <si>
    <t xml:space="preserve">Опора вала карданного </t>
  </si>
  <si>
    <t xml:space="preserve">Оптика </t>
  </si>
  <si>
    <t>Н4 1140-3711200</t>
  </si>
  <si>
    <t>Ось с коромыслами и стойками</t>
  </si>
  <si>
    <t xml:space="preserve"> 421-1007098</t>
  </si>
  <si>
    <t xml:space="preserve">Пара главная </t>
  </si>
  <si>
    <t>3741-2402020</t>
  </si>
  <si>
    <t xml:space="preserve">Патрубок радиатора </t>
  </si>
  <si>
    <t>31601-1303010</t>
  </si>
  <si>
    <t>П312</t>
  </si>
  <si>
    <t>3151-1001020/25-01</t>
  </si>
  <si>
    <t>451-2902430</t>
  </si>
  <si>
    <t>15А флажковый FU-AI381-1-1-5А</t>
  </si>
  <si>
    <t>20А флажковый FU-AI381-1-2-0А</t>
  </si>
  <si>
    <t>402-3707244</t>
  </si>
  <si>
    <t>12-2403091</t>
  </si>
  <si>
    <t>12-2403093</t>
  </si>
  <si>
    <t>3151-1203088</t>
  </si>
  <si>
    <t>469-2304036</t>
  </si>
  <si>
    <t>69-3507048</t>
  </si>
  <si>
    <t>469-5113090</t>
  </si>
  <si>
    <t>469-5113038-01</t>
  </si>
  <si>
    <t>406-1147051-02 ЗМЗМ-406</t>
  </si>
  <si>
    <t xml:space="preserve">Подушка двигателя </t>
  </si>
  <si>
    <t xml:space="preserve">Подушка рессоры </t>
  </si>
  <si>
    <t xml:space="preserve">Подшипник </t>
  </si>
  <si>
    <t xml:space="preserve">Помпа </t>
  </si>
  <si>
    <t>УМЗ-4092</t>
  </si>
  <si>
    <t>Предохранитель</t>
  </si>
  <si>
    <t xml:space="preserve"> 25А флажковый FU-AI381-1-2-5А</t>
  </si>
  <si>
    <t xml:space="preserve">Провода с наконечниками </t>
  </si>
  <si>
    <t xml:space="preserve">Прокладка рег. дифференц. </t>
  </si>
  <si>
    <t xml:space="preserve">Прокладка резонатора </t>
  </si>
  <si>
    <t xml:space="preserve">Прокладка шкворня </t>
  </si>
  <si>
    <t xml:space="preserve">Пружина колодок тормоза стояночного стяжения </t>
  </si>
  <si>
    <t xml:space="preserve">Пыльник КР </t>
  </si>
  <si>
    <t xml:space="preserve">Пыльник рычага КПП верхний </t>
  </si>
  <si>
    <t xml:space="preserve">Регулятор холостого хода </t>
  </si>
  <si>
    <t>3741-120200</t>
  </si>
  <si>
    <t xml:space="preserve">Реле втягивающие стартера большого </t>
  </si>
  <si>
    <t>СТ230Б3708800</t>
  </si>
  <si>
    <t>75-3777 12В</t>
  </si>
  <si>
    <t>Реле света</t>
  </si>
  <si>
    <t xml:space="preserve"> 90-3747 12В</t>
  </si>
  <si>
    <t xml:space="preserve">Реле стартера </t>
  </si>
  <si>
    <t>РС507Б</t>
  </si>
  <si>
    <t xml:space="preserve">Реле тепловое  </t>
  </si>
  <si>
    <t>291-3722</t>
  </si>
  <si>
    <t>295-3722</t>
  </si>
  <si>
    <t xml:space="preserve">Ремень безопасности </t>
  </si>
  <si>
    <t>3742-8217010</t>
  </si>
  <si>
    <t xml:space="preserve">Ремень генератора </t>
  </si>
  <si>
    <t>1025*10</t>
  </si>
  <si>
    <t>ЗМЗ-406 6РК1195</t>
  </si>
  <si>
    <t>ЗМЗ-406 6РК1370</t>
  </si>
  <si>
    <t xml:space="preserve">Рк приемной трубы </t>
  </si>
  <si>
    <t>33027-1203800</t>
  </si>
  <si>
    <t xml:space="preserve">Ролик натяжной </t>
  </si>
  <si>
    <t>4216-1307010-10</t>
  </si>
  <si>
    <t xml:space="preserve">Ручка двери </t>
  </si>
  <si>
    <t xml:space="preserve">Сальник коленвала задний </t>
  </si>
  <si>
    <t>ЗМЗ-406 80*100</t>
  </si>
  <si>
    <t xml:space="preserve">Сальник коленвала передний красный </t>
  </si>
  <si>
    <t>55*80*10</t>
  </si>
  <si>
    <t xml:space="preserve">Сальник ступицы </t>
  </si>
  <si>
    <t>3741-3103038</t>
  </si>
  <si>
    <t xml:space="preserve">Сальник хвостовика </t>
  </si>
  <si>
    <t>3741-1701212</t>
  </si>
  <si>
    <t>Сальник хвостовика пружины</t>
  </si>
  <si>
    <t xml:space="preserve">  3741-1701212</t>
  </si>
  <si>
    <t xml:space="preserve">Сальник шестеренки заднего моста </t>
  </si>
  <si>
    <t xml:space="preserve">Сальник шруса </t>
  </si>
  <si>
    <t>3741-2304071</t>
  </si>
  <si>
    <t>452-24003055</t>
  </si>
  <si>
    <t xml:space="preserve">Свеча </t>
  </si>
  <si>
    <t>2112-3707010 16-ти клапан</t>
  </si>
  <si>
    <t xml:space="preserve">Серьга рессоры </t>
  </si>
  <si>
    <t>Сигнал звуковой</t>
  </si>
  <si>
    <t xml:space="preserve"> 20-3721-01</t>
  </si>
  <si>
    <t xml:space="preserve">Синхронизатор </t>
  </si>
  <si>
    <t>469-1701164-245</t>
  </si>
  <si>
    <t>3151-853-3802</t>
  </si>
  <si>
    <t xml:space="preserve">Стартер </t>
  </si>
  <si>
    <t>405-5742-3708</t>
  </si>
  <si>
    <t>6012-3708000</t>
  </si>
  <si>
    <t xml:space="preserve">Сцепление </t>
  </si>
  <si>
    <t>W0124Н9</t>
  </si>
  <si>
    <t xml:space="preserve">Тавотница большой </t>
  </si>
  <si>
    <t>П8-264030</t>
  </si>
  <si>
    <t xml:space="preserve">Тавотница малый </t>
  </si>
  <si>
    <t>П8-264072</t>
  </si>
  <si>
    <t>ТС107-04М</t>
  </si>
  <si>
    <t xml:space="preserve">Трамблер </t>
  </si>
  <si>
    <t>1908-3706</t>
  </si>
  <si>
    <t>Трамблер</t>
  </si>
  <si>
    <t xml:space="preserve"> б/к 1908-3706</t>
  </si>
  <si>
    <t>220695-1108050</t>
  </si>
  <si>
    <t xml:space="preserve">Трос жалюзи радиатора </t>
  </si>
  <si>
    <t>Трос подсоса</t>
  </si>
  <si>
    <t xml:space="preserve"> 452-1108120</t>
  </si>
  <si>
    <t>ГВ 300-01</t>
  </si>
  <si>
    <t xml:space="preserve">Трос стояночного тормоза </t>
  </si>
  <si>
    <t>452-3508068</t>
  </si>
  <si>
    <t xml:space="preserve">Труба приемная </t>
  </si>
  <si>
    <t>452-1203010</t>
  </si>
  <si>
    <t xml:space="preserve">Труба радиатора </t>
  </si>
  <si>
    <t>УАЗ соединитель 451-1303018</t>
  </si>
  <si>
    <t xml:space="preserve">Тяга карбюратора </t>
  </si>
  <si>
    <t>469-1108119-22</t>
  </si>
  <si>
    <t xml:space="preserve">Тяга рулевая </t>
  </si>
  <si>
    <t>452-3414052-06</t>
  </si>
  <si>
    <t xml:space="preserve">Указатель давления масла </t>
  </si>
  <si>
    <t>14-3830</t>
  </si>
  <si>
    <t xml:space="preserve">Уплотнитель стекла ветрового с клином </t>
  </si>
  <si>
    <t>3741-5206012/14</t>
  </si>
  <si>
    <t xml:space="preserve">Фильтр воздушный </t>
  </si>
  <si>
    <t>GB-76</t>
  </si>
  <si>
    <t xml:space="preserve">Фильтр масляный </t>
  </si>
  <si>
    <t>406-238</t>
  </si>
  <si>
    <t xml:space="preserve">Фильтр салона </t>
  </si>
  <si>
    <t>3162-8122010</t>
  </si>
  <si>
    <t xml:space="preserve">Фланец распредвала упорный </t>
  </si>
  <si>
    <t>406-1006052-02</t>
  </si>
  <si>
    <t xml:space="preserve">Фонарь освещения номера </t>
  </si>
  <si>
    <t>ФП131</t>
  </si>
  <si>
    <t xml:space="preserve">Хомут червячный </t>
  </si>
  <si>
    <t>16-27</t>
  </si>
  <si>
    <t xml:space="preserve">Цилиндр сцепления главный </t>
  </si>
  <si>
    <t>3741-1602300</t>
  </si>
  <si>
    <t xml:space="preserve">Цилиндр тормозной </t>
  </si>
  <si>
    <t>469-3502040</t>
  </si>
  <si>
    <t xml:space="preserve">Шайба ступицы </t>
  </si>
  <si>
    <t>УАЗ замочная 69-2401055</t>
  </si>
  <si>
    <t xml:space="preserve">Шайба упорная ступицы </t>
  </si>
  <si>
    <t>4021-1005184</t>
  </si>
  <si>
    <t>4021-1005183-02</t>
  </si>
  <si>
    <t>417-1005185</t>
  </si>
  <si>
    <t xml:space="preserve">Шестерня КПП передачи в сборе </t>
  </si>
  <si>
    <t>469-1701113</t>
  </si>
  <si>
    <t xml:space="preserve">Шестерня распредвала </t>
  </si>
  <si>
    <t>402-1006020</t>
  </si>
  <si>
    <t xml:space="preserve">Шкворень н/о подшипник </t>
  </si>
  <si>
    <t>3151-2304019</t>
  </si>
  <si>
    <t xml:space="preserve">Шланг </t>
  </si>
  <si>
    <t>d16</t>
  </si>
  <si>
    <t>Шланг выжимного подшипника</t>
  </si>
  <si>
    <t xml:space="preserve"> 53А-1601230</t>
  </si>
  <si>
    <t xml:space="preserve">Шланг ГУРА </t>
  </si>
  <si>
    <t>Шланг ГУРА</t>
  </si>
  <si>
    <t>Шланг отопителя</t>
  </si>
  <si>
    <t xml:space="preserve"> d16</t>
  </si>
  <si>
    <t xml:space="preserve">Шпилька приемной трубы </t>
  </si>
  <si>
    <t>353300-П</t>
  </si>
  <si>
    <t>Шрус</t>
  </si>
  <si>
    <t xml:space="preserve"> 452-2304060</t>
  </si>
  <si>
    <t xml:space="preserve">Щетка генератора </t>
  </si>
  <si>
    <t>250-3701020</t>
  </si>
  <si>
    <t>Щетка стартера бол.с клеммой</t>
  </si>
  <si>
    <t xml:space="preserve"> 685234-001</t>
  </si>
  <si>
    <t xml:space="preserve">Щетка стеклоочистителя </t>
  </si>
  <si>
    <t>72-5205900 315314-5205200</t>
  </si>
  <si>
    <t xml:space="preserve">Электробензонасос </t>
  </si>
  <si>
    <t>50-1139000-600</t>
  </si>
  <si>
    <t>Электропомпа</t>
  </si>
  <si>
    <t xml:space="preserve"> 32-3780010-01</t>
  </si>
  <si>
    <t xml:space="preserve"> 31512-1109080</t>
  </si>
  <si>
    <t>__________________________________
(подпись, М.П.)
__________________________________
(фамилия, имя, отчество подписавшего, должность)</t>
  </si>
  <si>
    <t>Запасные части для ЛЕГКОВЫХ АВТОМОБИЛЕЙ  (ТЕКУЩИЕ НУЖДЫ) .                                                                    Критерием выявления победителя запроса цен является суммарная стоимость единицы каждой позиции закупаемой продукции, при соблюдении всех требований закупочной документации</t>
  </si>
  <si>
    <t>Приложение №7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</si>
</sst>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/>
      <right style="thin">
        <color indexed="64"/>
      </right>
      <top/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theme="4" tint="-0.499984740745262"/>
      </bottom>
      <diagonal/>
    </border>
    <border>
      <left style="medium">
        <color rgb="FF002060"/>
      </left>
      <right/>
      <top style="medium">
        <color theme="4" tint="-0.499984740745262"/>
      </top>
      <bottom style="medium">
        <color theme="4" tint="-0.499984740745262"/>
      </bottom>
      <diagonal/>
    </border>
    <border>
      <left style="thin">
        <color indexed="64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 style="medium">
        <color theme="4" tint="-0.499984740745262"/>
      </bottom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rgb="FF002060"/>
      </bottom>
      <diagonal/>
    </border>
    <border>
      <left/>
      <right style="medium">
        <color theme="4" tint="-0.499984740745262"/>
      </right>
      <top style="thin">
        <color rgb="FF002060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thin">
        <color indexed="64"/>
      </right>
      <top style="medium">
        <color theme="4" tint="-0.499984740745262"/>
      </top>
      <bottom/>
      <diagonal/>
    </border>
    <border>
      <left style="thin">
        <color indexed="64"/>
      </left>
      <right style="thin">
        <color rgb="FF002060"/>
      </right>
      <top style="medium">
        <color theme="4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7" borderId="0" xfId="0" applyFont="1" applyFill="1"/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 vertical="top"/>
    </xf>
    <xf numFmtId="3" fontId="4" fillId="6" borderId="8" xfId="0" applyNumberFormat="1" applyFont="1" applyFill="1" applyBorder="1" applyAlignment="1">
      <alignment horizontal="center" vertical="top" wrapText="1"/>
    </xf>
    <xf numFmtId="4" fontId="4" fillId="6" borderId="9" xfId="0" applyNumberFormat="1" applyFont="1" applyFill="1" applyBorder="1" applyAlignment="1">
      <alignment horizontal="center" vertical="top" wrapText="1"/>
    </xf>
    <xf numFmtId="0" fontId="4" fillId="0" borderId="0" xfId="0" applyFont="1"/>
    <xf numFmtId="3" fontId="4" fillId="6" borderId="14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 applyProtection="1">
      <alignment horizontal="left" vertical="top" wrapText="1"/>
      <protection locked="0"/>
    </xf>
    <xf numFmtId="49" fontId="5" fillId="2" borderId="20" xfId="0" applyNumberFormat="1" applyFont="1" applyFill="1" applyBorder="1" applyAlignment="1" applyProtection="1">
      <alignment horizontal="left" vertical="top" wrapText="1"/>
      <protection locked="0"/>
    </xf>
    <xf numFmtId="0" fontId="4" fillId="0" borderId="20" xfId="0" applyFont="1" applyBorder="1"/>
    <xf numFmtId="4" fontId="4" fillId="6" borderId="22" xfId="0" applyNumberFormat="1" applyFont="1" applyFill="1" applyBorder="1" applyAlignment="1">
      <alignment horizontal="center" vertical="top" wrapText="1"/>
    </xf>
    <xf numFmtId="4" fontId="4" fillId="6" borderId="24" xfId="0" applyNumberFormat="1" applyFont="1" applyFill="1" applyBorder="1" applyAlignment="1">
      <alignment horizontal="center" vertical="top" wrapText="1"/>
    </xf>
    <xf numFmtId="4" fontId="5" fillId="2" borderId="20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11" fillId="7" borderId="0" xfId="0" applyFont="1" applyFill="1"/>
    <xf numFmtId="4" fontId="5" fillId="6" borderId="20" xfId="0" applyNumberFormat="1" applyFont="1" applyFill="1" applyBorder="1" applyAlignment="1" applyProtection="1">
      <alignment horizontal="center" vertical="top" wrapText="1"/>
    </xf>
    <xf numFmtId="0" fontId="13" fillId="0" borderId="0" xfId="0" applyFont="1" applyAlignment="1">
      <alignment horizontal="left"/>
    </xf>
    <xf numFmtId="0" fontId="15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center" vertical="top" wrapText="1"/>
    </xf>
    <xf numFmtId="4" fontId="17" fillId="8" borderId="4" xfId="0" applyNumberFormat="1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8" fillId="0" borderId="20" xfId="0" applyNumberFormat="1" applyFont="1" applyBorder="1" applyAlignment="1">
      <alignment horizontal="left" vertical="center" wrapText="1"/>
    </xf>
    <xf numFmtId="1" fontId="4" fillId="0" borderId="20" xfId="0" applyNumberFormat="1" applyFont="1" applyBorder="1" applyAlignment="1">
      <alignment horizontal="center" vertical="top"/>
    </xf>
    <xf numFmtId="17" fontId="18" fillId="0" borderId="20" xfId="0" applyNumberFormat="1" applyFont="1" applyBorder="1" applyAlignment="1">
      <alignment horizontal="left" vertical="center" wrapText="1"/>
    </xf>
    <xf numFmtId="3" fontId="18" fillId="0" borderId="20" xfId="0" applyNumberFormat="1" applyFont="1" applyBorder="1" applyAlignment="1">
      <alignment horizontal="left" vertical="center" wrapText="1"/>
    </xf>
    <xf numFmtId="4" fontId="20" fillId="4" borderId="15" xfId="0" applyNumberFormat="1" applyFont="1" applyFill="1" applyBorder="1" applyAlignment="1">
      <alignment horizontal="center" vertical="center" wrapText="1"/>
    </xf>
    <xf numFmtId="4" fontId="20" fillId="4" borderId="36" xfId="0" applyNumberFormat="1" applyFont="1" applyFill="1" applyBorder="1" applyAlignment="1">
      <alignment horizontal="center" vertical="center" wrapText="1"/>
    </xf>
    <xf numFmtId="9" fontId="21" fillId="2" borderId="34" xfId="0" applyNumberFormat="1" applyFont="1" applyFill="1" applyBorder="1" applyAlignment="1" applyProtection="1">
      <alignment horizontal="center" vertical="top" wrapText="1"/>
    </xf>
    <xf numFmtId="4" fontId="14" fillId="4" borderId="32" xfId="0" applyNumberFormat="1" applyFont="1" applyFill="1" applyBorder="1" applyAlignment="1">
      <alignment horizontal="center" vertical="top" wrapText="1"/>
    </xf>
    <xf numFmtId="9" fontId="21" fillId="2" borderId="42" xfId="0" applyNumberFormat="1" applyFont="1" applyFill="1" applyBorder="1" applyAlignment="1" applyProtection="1">
      <alignment horizontal="center" vertical="top" wrapText="1"/>
    </xf>
    <xf numFmtId="4" fontId="14" fillId="4" borderId="37" xfId="0" applyNumberFormat="1" applyFont="1" applyFill="1" applyBorder="1" applyAlignment="1">
      <alignment horizontal="center" vertical="top" wrapText="1"/>
    </xf>
    <xf numFmtId="4" fontId="14" fillId="4" borderId="31" xfId="0" applyNumberFormat="1" applyFont="1" applyFill="1" applyBorder="1" applyAlignment="1">
      <alignment horizontal="center" vertical="top" wrapText="1"/>
    </xf>
    <xf numFmtId="4" fontId="14" fillId="4" borderId="38" xfId="0" applyNumberFormat="1" applyFont="1" applyFill="1" applyBorder="1" applyAlignment="1">
      <alignment horizontal="center" vertical="top" wrapText="1"/>
    </xf>
    <xf numFmtId="0" fontId="4" fillId="0" borderId="0" xfId="0" applyFont="1" applyBorder="1"/>
    <xf numFmtId="0" fontId="14" fillId="0" borderId="0" xfId="0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/>
    <xf numFmtId="1" fontId="4" fillId="0" borderId="43" xfId="0" applyNumberFormat="1" applyFont="1" applyBorder="1" applyAlignment="1">
      <alignment horizontal="center" vertical="top"/>
    </xf>
    <xf numFmtId="0" fontId="14" fillId="0" borderId="0" xfId="0" applyFont="1" applyAlignment="1">
      <alignment horizontal="left"/>
    </xf>
    <xf numFmtId="49" fontId="14" fillId="6" borderId="14" xfId="0" applyNumberFormat="1" applyFont="1" applyFill="1" applyBorder="1" applyAlignment="1">
      <alignment horizontal="left" vertical="top" wrapText="1"/>
    </xf>
    <xf numFmtId="49" fontId="14" fillId="6" borderId="23" xfId="0" applyNumberFormat="1" applyFont="1" applyFill="1" applyBorder="1" applyAlignment="1">
      <alignment horizontal="left" vertical="top" wrapText="1"/>
    </xf>
    <xf numFmtId="4" fontId="14" fillId="0" borderId="0" xfId="0" applyNumberFormat="1" applyFont="1" applyBorder="1" applyAlignment="1">
      <alignment horizontal="center" vertical="top" wrapText="1"/>
    </xf>
    <xf numFmtId="4" fontId="7" fillId="4" borderId="6" xfId="0" applyNumberFormat="1" applyFont="1" applyFill="1" applyBorder="1" applyAlignment="1">
      <alignment horizontal="center" vertical="center" wrapText="1"/>
    </xf>
    <xf numFmtId="4" fontId="12" fillId="0" borderId="20" xfId="0" applyNumberFormat="1" applyFont="1" applyBorder="1" applyAlignment="1">
      <alignment horizontal="center" vertical="center"/>
    </xf>
    <xf numFmtId="4" fontId="1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0" fillId="7" borderId="18" xfId="0" applyNumberFormat="1" applyFont="1" applyFill="1" applyBorder="1" applyAlignment="1">
      <alignment horizontal="center" vertical="center" wrapText="1"/>
    </xf>
    <xf numFmtId="0" fontId="10" fillId="7" borderId="19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justify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4" fontId="19" fillId="4" borderId="25" xfId="0" applyNumberFormat="1" applyFont="1" applyFill="1" applyBorder="1" applyAlignment="1" applyProtection="1">
      <alignment horizontal="right" vertical="center" wrapText="1"/>
    </xf>
    <xf numFmtId="4" fontId="19" fillId="4" borderId="26" xfId="0" applyNumberFormat="1" applyFont="1" applyFill="1" applyBorder="1" applyAlignment="1" applyProtection="1">
      <alignment horizontal="right" vertical="center" wrapText="1"/>
    </xf>
    <xf numFmtId="4" fontId="19" fillId="4" borderId="35" xfId="0" applyNumberFormat="1" applyFont="1" applyFill="1" applyBorder="1" applyAlignment="1" applyProtection="1">
      <alignment horizontal="right" vertical="center" wrapText="1"/>
    </xf>
    <xf numFmtId="4" fontId="21" fillId="4" borderId="39" xfId="0" applyNumberFormat="1" applyFont="1" applyFill="1" applyBorder="1" applyAlignment="1" applyProtection="1">
      <alignment horizontal="right" vertical="top" wrapText="1"/>
    </xf>
    <xf numFmtId="4" fontId="21" fillId="4" borderId="40" xfId="0" applyNumberFormat="1" applyFont="1" applyFill="1" applyBorder="1" applyAlignment="1" applyProtection="1">
      <alignment horizontal="right" vertical="top" wrapText="1"/>
    </xf>
    <xf numFmtId="4" fontId="21" fillId="4" borderId="41" xfId="0" applyNumberFormat="1" applyFont="1" applyFill="1" applyBorder="1" applyAlignment="1" applyProtection="1">
      <alignment horizontal="right" vertical="top" wrapText="1"/>
    </xf>
    <xf numFmtId="4" fontId="21" fillId="4" borderId="28" xfId="0" applyNumberFormat="1" applyFont="1" applyFill="1" applyBorder="1" applyAlignment="1" applyProtection="1">
      <alignment horizontal="right" vertical="top" wrapText="1"/>
    </xf>
    <xf numFmtId="4" fontId="21" fillId="4" borderId="29" xfId="0" applyNumberFormat="1" applyFont="1" applyFill="1" applyBorder="1" applyAlignment="1" applyProtection="1">
      <alignment horizontal="right" vertical="top" wrapText="1"/>
    </xf>
    <xf numFmtId="4" fontId="21" fillId="4" borderId="30" xfId="0" applyNumberFormat="1" applyFont="1" applyFill="1" applyBorder="1" applyAlignment="1" applyProtection="1">
      <alignment horizontal="right" vertical="top" wrapText="1"/>
    </xf>
    <xf numFmtId="4" fontId="19" fillId="4" borderId="28" xfId="0" applyNumberFormat="1" applyFont="1" applyFill="1" applyBorder="1" applyAlignment="1" applyProtection="1">
      <alignment horizontal="right" vertical="center" wrapText="1"/>
    </xf>
    <xf numFmtId="4" fontId="19" fillId="4" borderId="29" xfId="0" applyNumberFormat="1" applyFont="1" applyFill="1" applyBorder="1" applyAlignment="1" applyProtection="1">
      <alignment horizontal="right" vertical="center" wrapText="1"/>
    </xf>
    <xf numFmtId="4" fontId="19" fillId="4" borderId="30" xfId="0" applyNumberFormat="1" applyFont="1" applyFill="1" applyBorder="1" applyAlignment="1" applyProtection="1">
      <alignment horizontal="right" vertical="center" wrapText="1"/>
    </xf>
    <xf numFmtId="4" fontId="21" fillId="4" borderId="25" xfId="0" applyNumberFormat="1" applyFont="1" applyFill="1" applyBorder="1" applyAlignment="1" applyProtection="1">
      <alignment horizontal="right" vertical="top" wrapText="1"/>
    </xf>
    <xf numFmtId="4" fontId="21" fillId="4" borderId="26" xfId="0" applyNumberFormat="1" applyFont="1" applyFill="1" applyBorder="1" applyAlignment="1" applyProtection="1">
      <alignment horizontal="right" vertical="top" wrapText="1"/>
    </xf>
    <xf numFmtId="4" fontId="21" fillId="4" borderId="27" xfId="0" applyNumberFormat="1" applyFont="1" applyFill="1" applyBorder="1" applyAlignment="1" applyProtection="1">
      <alignment horizontal="right" vertical="top" wrapText="1"/>
    </xf>
    <xf numFmtId="4" fontId="21" fillId="4" borderId="33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7"/>
  <sheetViews>
    <sheetView tabSelected="1" zoomScale="85" zoomScaleNormal="85" workbookViewId="0">
      <selection activeCell="L190" sqref="L190"/>
    </sheetView>
  </sheetViews>
  <sheetFormatPr defaultRowHeight="15" x14ac:dyDescent="0.25"/>
  <cols>
    <col min="1" max="1" width="4.5703125" style="10" customWidth="1"/>
    <col min="2" max="2" width="6.42578125" style="10" customWidth="1"/>
    <col min="3" max="3" width="31.85546875" style="47" customWidth="1"/>
    <col min="4" max="4" width="33.140625" style="47" bestFit="1" customWidth="1"/>
    <col min="5" max="5" width="7.140625" style="46" customWidth="1"/>
    <col min="6" max="6" width="11.42578125" style="56" customWidth="1"/>
    <col min="7" max="7" width="14.5703125" style="10" customWidth="1"/>
    <col min="8" max="8" width="22.85546875" style="10" customWidth="1"/>
    <col min="9" max="10" width="9.140625" style="10"/>
    <col min="11" max="11" width="40.28515625" style="47" customWidth="1"/>
    <col min="12" max="12" width="37.7109375" style="47" bestFit="1" customWidth="1"/>
    <col min="13" max="13" width="21.28515625" style="10" customWidth="1"/>
    <col min="14" max="14" width="7.28515625" style="10" customWidth="1"/>
    <col min="15" max="15" width="15" style="10" customWidth="1"/>
    <col min="16" max="16" width="13.85546875" style="10" customWidth="1"/>
    <col min="17" max="17" width="8.7109375" style="10" customWidth="1"/>
    <col min="18" max="18" width="22.7109375" style="10" customWidth="1"/>
    <col min="19" max="19" width="9.140625" style="10"/>
  </cols>
  <sheetData>
    <row r="1" spans="1:26" ht="34.5" customHeight="1" x14ac:dyDescent="0.25">
      <c r="B1" s="64" t="s">
        <v>579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26"/>
      <c r="T1" s="2"/>
      <c r="U1" s="2"/>
      <c r="V1" s="2"/>
      <c r="W1" s="2"/>
      <c r="X1" s="2"/>
      <c r="Y1" s="2"/>
      <c r="Z1" s="2"/>
    </row>
    <row r="2" spans="1:26" ht="15.75" thickBot="1" x14ac:dyDescent="0.3">
      <c r="B2" s="27"/>
      <c r="C2" s="27"/>
      <c r="D2" s="27"/>
      <c r="E2" s="43"/>
      <c r="F2" s="52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65" t="s">
        <v>295</v>
      </c>
      <c r="C3" s="66"/>
      <c r="D3" s="66"/>
      <c r="E3" s="66"/>
      <c r="F3" s="67"/>
      <c r="G3" s="28">
        <v>1070833.33</v>
      </c>
      <c r="H3" s="29" t="s">
        <v>2</v>
      </c>
      <c r="I3" s="27"/>
      <c r="J3" s="27"/>
      <c r="K3" s="65" t="s">
        <v>23</v>
      </c>
      <c r="L3" s="66"/>
      <c r="M3" s="66"/>
      <c r="N3" s="66"/>
      <c r="O3" s="66"/>
      <c r="P3" s="66"/>
      <c r="Q3" s="66"/>
      <c r="R3" s="66"/>
      <c r="S3" s="74"/>
      <c r="T3" s="1"/>
      <c r="U3" s="1"/>
      <c r="V3" s="1"/>
      <c r="W3" s="1"/>
      <c r="X3" s="1"/>
      <c r="Y3" s="1"/>
      <c r="Z3" s="1"/>
    </row>
    <row r="4" spans="1:26" ht="73.5" customHeight="1" x14ac:dyDescent="0.25">
      <c r="B4" s="68" t="s">
        <v>578</v>
      </c>
      <c r="C4" s="68"/>
      <c r="D4" s="68"/>
      <c r="E4" s="68"/>
      <c r="F4" s="68"/>
      <c r="G4" s="68"/>
      <c r="H4" s="68"/>
      <c r="I4" s="27"/>
      <c r="J4" s="27"/>
      <c r="K4" s="75" t="s">
        <v>24</v>
      </c>
      <c r="L4" s="75"/>
      <c r="M4" s="75"/>
      <c r="N4" s="75"/>
      <c r="O4" s="27"/>
      <c r="P4" s="27"/>
      <c r="Q4" s="27"/>
      <c r="R4" s="27"/>
      <c r="S4" s="27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27"/>
      <c r="C5" s="27"/>
      <c r="D5" s="27"/>
      <c r="E5" s="43"/>
      <c r="F5" s="52"/>
      <c r="G5" s="27"/>
      <c r="H5" s="27"/>
      <c r="I5" s="27"/>
      <c r="J5" s="27"/>
      <c r="K5" s="49" t="s">
        <v>25</v>
      </c>
      <c r="L5" s="49"/>
      <c r="M5" s="25"/>
      <c r="N5" s="25"/>
      <c r="O5" s="27"/>
      <c r="P5" s="27"/>
      <c r="Q5" s="27"/>
      <c r="R5" s="27"/>
      <c r="S5" s="27"/>
      <c r="T5" s="1"/>
      <c r="U5" s="1"/>
      <c r="V5" s="1"/>
      <c r="W5" s="1"/>
      <c r="X5" s="1"/>
      <c r="Y5" s="1"/>
      <c r="Z5" s="1"/>
    </row>
    <row r="6" spans="1:26" ht="15.75" thickBot="1" x14ac:dyDescent="0.3">
      <c r="B6" s="27"/>
      <c r="C6" s="27"/>
      <c r="D6" s="27"/>
      <c r="E6" s="43"/>
      <c r="F6" s="52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69" t="s">
        <v>9</v>
      </c>
      <c r="C7" s="70"/>
      <c r="D7" s="70"/>
      <c r="E7" s="71"/>
      <c r="F7" s="71"/>
      <c r="G7" s="72"/>
      <c r="H7" s="73"/>
      <c r="I7" s="18"/>
      <c r="J7" s="61" t="s">
        <v>3</v>
      </c>
      <c r="K7" s="62"/>
      <c r="L7" s="62"/>
      <c r="M7" s="62"/>
      <c r="N7" s="62"/>
      <c r="O7" s="62"/>
      <c r="P7" s="62"/>
      <c r="Q7" s="62"/>
      <c r="R7" s="63"/>
      <c r="S7" s="27"/>
      <c r="T7" s="1"/>
      <c r="U7" s="1"/>
      <c r="V7" s="1"/>
      <c r="W7" s="1"/>
      <c r="X7" s="1"/>
      <c r="Y7" s="1"/>
      <c r="Z7" s="1"/>
    </row>
    <row r="8" spans="1:26" ht="147.75" x14ac:dyDescent="0.25">
      <c r="B8" s="19" t="s">
        <v>4</v>
      </c>
      <c r="C8" s="20" t="s">
        <v>0</v>
      </c>
      <c r="D8" s="20" t="s">
        <v>13</v>
      </c>
      <c r="E8" s="20" t="s">
        <v>6</v>
      </c>
      <c r="F8" s="53" t="s">
        <v>7</v>
      </c>
      <c r="G8" s="21" t="s">
        <v>5</v>
      </c>
      <c r="H8" s="22" t="s">
        <v>8</v>
      </c>
      <c r="I8" s="6"/>
      <c r="J8" s="19" t="s">
        <v>4</v>
      </c>
      <c r="K8" s="20" t="s">
        <v>1</v>
      </c>
      <c r="L8" s="20" t="s">
        <v>13</v>
      </c>
      <c r="M8" s="21" t="s">
        <v>14</v>
      </c>
      <c r="N8" s="20" t="s">
        <v>6</v>
      </c>
      <c r="O8" s="21" t="s">
        <v>7</v>
      </c>
      <c r="P8" s="21" t="s">
        <v>10</v>
      </c>
      <c r="Q8" s="21" t="s">
        <v>5</v>
      </c>
      <c r="R8" s="22" t="s">
        <v>11</v>
      </c>
      <c r="S8" s="27"/>
      <c r="T8" s="1"/>
      <c r="U8" s="1"/>
      <c r="V8" s="1"/>
      <c r="W8" s="1"/>
      <c r="X8" s="1"/>
      <c r="Y8" s="1"/>
      <c r="Z8" s="1"/>
    </row>
    <row r="9" spans="1:26" s="3" customFormat="1" ht="17.25" customHeight="1" x14ac:dyDescent="0.25">
      <c r="A9" s="59" t="s">
        <v>12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23"/>
      <c r="R9" s="23"/>
    </row>
    <row r="10" spans="1:26" s="10" customFormat="1" x14ac:dyDescent="0.25">
      <c r="A10" s="4"/>
      <c r="B10" s="5">
        <v>1</v>
      </c>
      <c r="C10" s="30" t="s">
        <v>325</v>
      </c>
      <c r="D10" s="30" t="s">
        <v>296</v>
      </c>
      <c r="E10" s="44" t="s">
        <v>19</v>
      </c>
      <c r="F10" s="54">
        <v>1220</v>
      </c>
      <c r="G10" s="31">
        <v>1</v>
      </c>
      <c r="H10" s="24">
        <f>F10*G10</f>
        <v>1220</v>
      </c>
      <c r="I10" s="6"/>
      <c r="J10" s="7">
        <f>B10</f>
        <v>1</v>
      </c>
      <c r="K10" s="50" t="str">
        <f>C10</f>
        <v xml:space="preserve">Амортизатор </v>
      </c>
      <c r="L10" s="30" t="s">
        <v>79</v>
      </c>
      <c r="M10" s="12"/>
      <c r="N10" s="8" t="str">
        <f>E10</f>
        <v>шт.</v>
      </c>
      <c r="O10" s="16">
        <f>F10</f>
        <v>1220</v>
      </c>
      <c r="P10" s="17"/>
      <c r="Q10" s="11">
        <f>G10</f>
        <v>1</v>
      </c>
      <c r="R10" s="9">
        <f>P10*Q10</f>
        <v>0</v>
      </c>
      <c r="S10" s="6"/>
      <c r="T10" s="6"/>
      <c r="U10" s="6"/>
      <c r="V10" s="6"/>
      <c r="W10" s="6"/>
      <c r="X10" s="6"/>
      <c r="Y10" s="6"/>
      <c r="Z10" s="6"/>
    </row>
    <row r="11" spans="1:26" s="10" customFormat="1" x14ac:dyDescent="0.25">
      <c r="A11" s="4"/>
      <c r="B11" s="5">
        <f>B10+1</f>
        <v>2</v>
      </c>
      <c r="C11" s="30" t="s">
        <v>26</v>
      </c>
      <c r="D11" s="30" t="s">
        <v>86</v>
      </c>
      <c r="E11" s="44" t="s">
        <v>19</v>
      </c>
      <c r="F11" s="54">
        <v>5519</v>
      </c>
      <c r="G11" s="31">
        <v>1</v>
      </c>
      <c r="H11" s="24">
        <f t="shared" ref="H11:H74" si="0">F11*G11</f>
        <v>5519</v>
      </c>
      <c r="I11" s="6"/>
      <c r="J11" s="7">
        <f t="shared" ref="J11:J16" si="1">B11</f>
        <v>2</v>
      </c>
      <c r="K11" s="50" t="str">
        <f t="shared" ref="K11:K74" si="2">C11</f>
        <v xml:space="preserve">Бак топливный </v>
      </c>
      <c r="L11" s="30" t="s">
        <v>80</v>
      </c>
      <c r="M11" s="13"/>
      <c r="N11" s="11" t="str">
        <f t="shared" ref="N11:N74" si="3">E11</f>
        <v>шт.</v>
      </c>
      <c r="O11" s="16">
        <f t="shared" ref="O11:O74" si="4">F11</f>
        <v>5519</v>
      </c>
      <c r="P11" s="17"/>
      <c r="Q11" s="11">
        <f t="shared" ref="Q11:Q74" si="5">G11</f>
        <v>1</v>
      </c>
      <c r="R11" s="9">
        <f t="shared" ref="R11:R74" si="6">P11*Q11</f>
        <v>0</v>
      </c>
      <c r="S11" s="6"/>
      <c r="T11" s="6"/>
      <c r="U11" s="6"/>
      <c r="V11" s="6"/>
      <c r="W11" s="6"/>
      <c r="X11" s="6"/>
      <c r="Y11" s="6"/>
      <c r="Z11" s="6"/>
    </row>
    <row r="12" spans="1:26" s="10" customFormat="1" x14ac:dyDescent="0.25">
      <c r="A12" s="4"/>
      <c r="B12" s="5">
        <f t="shared" ref="B12:B75" si="7">B11+1</f>
        <v>3</v>
      </c>
      <c r="C12" s="30" t="s">
        <v>26</v>
      </c>
      <c r="D12" s="30" t="s">
        <v>85</v>
      </c>
      <c r="E12" s="44" t="s">
        <v>19</v>
      </c>
      <c r="F12" s="54">
        <v>5612</v>
      </c>
      <c r="G12" s="31">
        <v>1</v>
      </c>
      <c r="H12" s="24">
        <f t="shared" si="0"/>
        <v>5612</v>
      </c>
      <c r="I12" s="6"/>
      <c r="J12" s="7">
        <f t="shared" si="1"/>
        <v>3</v>
      </c>
      <c r="K12" s="50" t="str">
        <f t="shared" si="2"/>
        <v xml:space="preserve">Бак топливный </v>
      </c>
      <c r="L12" s="30" t="s">
        <v>81</v>
      </c>
      <c r="M12" s="13"/>
      <c r="N12" s="11" t="str">
        <f t="shared" si="3"/>
        <v>шт.</v>
      </c>
      <c r="O12" s="16">
        <f t="shared" si="4"/>
        <v>5612</v>
      </c>
      <c r="P12" s="17"/>
      <c r="Q12" s="11">
        <f t="shared" si="5"/>
        <v>1</v>
      </c>
      <c r="R12" s="9">
        <f t="shared" si="6"/>
        <v>0</v>
      </c>
      <c r="S12" s="6"/>
      <c r="T12" s="6"/>
      <c r="U12" s="6"/>
      <c r="V12" s="6"/>
      <c r="W12" s="6"/>
      <c r="X12" s="6"/>
      <c r="Y12" s="6"/>
      <c r="Z12" s="6"/>
    </row>
    <row r="13" spans="1:26" s="10" customFormat="1" ht="15" customHeight="1" x14ac:dyDescent="0.25">
      <c r="A13" s="4"/>
      <c r="B13" s="5">
        <f t="shared" si="7"/>
        <v>4</v>
      </c>
      <c r="C13" s="30" t="s">
        <v>27</v>
      </c>
      <c r="D13" s="30" t="s">
        <v>87</v>
      </c>
      <c r="E13" s="44" t="s">
        <v>19</v>
      </c>
      <c r="F13" s="54">
        <v>1084</v>
      </c>
      <c r="G13" s="31">
        <v>1</v>
      </c>
      <c r="H13" s="24">
        <f t="shared" si="0"/>
        <v>1084</v>
      </c>
      <c r="I13" s="6"/>
      <c r="J13" s="7">
        <f t="shared" si="1"/>
        <v>4</v>
      </c>
      <c r="K13" s="50" t="str">
        <f t="shared" si="2"/>
        <v xml:space="preserve">Бампер </v>
      </c>
      <c r="L13" s="30" t="s">
        <v>82</v>
      </c>
      <c r="M13" s="13"/>
      <c r="N13" s="11" t="str">
        <f t="shared" si="3"/>
        <v>шт.</v>
      </c>
      <c r="O13" s="16">
        <f t="shared" si="4"/>
        <v>1084</v>
      </c>
      <c r="P13" s="17"/>
      <c r="Q13" s="11">
        <f t="shared" si="5"/>
        <v>1</v>
      </c>
      <c r="R13" s="9">
        <f t="shared" si="6"/>
        <v>0</v>
      </c>
      <c r="S13" s="6"/>
      <c r="T13" s="6"/>
      <c r="U13" s="6"/>
      <c r="V13" s="6"/>
      <c r="W13" s="6"/>
      <c r="X13" s="6"/>
      <c r="Y13" s="6"/>
      <c r="Z13" s="6"/>
    </row>
    <row r="14" spans="1:26" s="10" customFormat="1" x14ac:dyDescent="0.25">
      <c r="A14" s="4"/>
      <c r="B14" s="5">
        <f t="shared" si="7"/>
        <v>5</v>
      </c>
      <c r="C14" s="30" t="s">
        <v>326</v>
      </c>
      <c r="D14" s="30" t="s">
        <v>297</v>
      </c>
      <c r="E14" s="44" t="s">
        <v>19</v>
      </c>
      <c r="F14" s="54">
        <v>904</v>
      </c>
      <c r="G14" s="31">
        <v>1</v>
      </c>
      <c r="H14" s="24">
        <f t="shared" si="0"/>
        <v>904</v>
      </c>
      <c r="I14" s="6"/>
      <c r="J14" s="7">
        <f t="shared" si="1"/>
        <v>5</v>
      </c>
      <c r="K14" s="50" t="str">
        <f t="shared" si="2"/>
        <v xml:space="preserve">Барабан стояночного тормоза  </v>
      </c>
      <c r="L14" s="30" t="s">
        <v>83</v>
      </c>
      <c r="M14" s="13"/>
      <c r="N14" s="11" t="str">
        <f t="shared" si="3"/>
        <v>шт.</v>
      </c>
      <c r="O14" s="16">
        <f t="shared" si="4"/>
        <v>904</v>
      </c>
      <c r="P14" s="17"/>
      <c r="Q14" s="11">
        <f t="shared" si="5"/>
        <v>1</v>
      </c>
      <c r="R14" s="9">
        <f t="shared" si="6"/>
        <v>0</v>
      </c>
      <c r="S14" s="6"/>
      <c r="T14" s="6"/>
      <c r="U14" s="6"/>
      <c r="V14" s="6"/>
      <c r="W14" s="6"/>
      <c r="X14" s="6"/>
      <c r="Y14" s="6"/>
      <c r="Z14" s="6"/>
    </row>
    <row r="15" spans="1:26" s="10" customFormat="1" x14ac:dyDescent="0.25">
      <c r="A15" s="4"/>
      <c r="B15" s="5">
        <f t="shared" si="7"/>
        <v>6</v>
      </c>
      <c r="C15" s="30" t="s">
        <v>28</v>
      </c>
      <c r="D15" s="30" t="s">
        <v>89</v>
      </c>
      <c r="E15" s="44" t="s">
        <v>19</v>
      </c>
      <c r="F15" s="54">
        <v>1453</v>
      </c>
      <c r="G15" s="31">
        <v>1</v>
      </c>
      <c r="H15" s="24">
        <f t="shared" si="0"/>
        <v>1453</v>
      </c>
      <c r="I15" s="6"/>
      <c r="J15" s="7">
        <f t="shared" si="1"/>
        <v>6</v>
      </c>
      <c r="K15" s="50" t="str">
        <f t="shared" si="2"/>
        <v xml:space="preserve">Барабан тормозной </v>
      </c>
      <c r="L15" s="30" t="s">
        <v>84</v>
      </c>
      <c r="M15" s="13"/>
      <c r="N15" s="11" t="str">
        <f t="shared" si="3"/>
        <v>шт.</v>
      </c>
      <c r="O15" s="16">
        <f t="shared" si="4"/>
        <v>1453</v>
      </c>
      <c r="P15" s="17"/>
      <c r="Q15" s="11">
        <f t="shared" si="5"/>
        <v>1</v>
      </c>
      <c r="R15" s="9">
        <f t="shared" si="6"/>
        <v>0</v>
      </c>
      <c r="S15" s="6"/>
      <c r="T15" s="6"/>
      <c r="U15" s="6"/>
      <c r="V15" s="6"/>
      <c r="W15" s="6"/>
      <c r="X15" s="6"/>
      <c r="Y15" s="6"/>
      <c r="Z15" s="6"/>
    </row>
    <row r="16" spans="1:26" s="10" customFormat="1" x14ac:dyDescent="0.25">
      <c r="A16" s="4"/>
      <c r="B16" s="5">
        <f t="shared" si="7"/>
        <v>7</v>
      </c>
      <c r="C16" s="30" t="s">
        <v>29</v>
      </c>
      <c r="D16" s="30" t="s">
        <v>327</v>
      </c>
      <c r="E16" s="44" t="s">
        <v>19</v>
      </c>
      <c r="F16" s="54">
        <v>298</v>
      </c>
      <c r="G16" s="31">
        <v>1</v>
      </c>
      <c r="H16" s="24">
        <f t="shared" si="0"/>
        <v>298</v>
      </c>
      <c r="I16" s="6"/>
      <c r="J16" s="7">
        <f t="shared" si="1"/>
        <v>7</v>
      </c>
      <c r="K16" s="50" t="str">
        <f t="shared" si="2"/>
        <v xml:space="preserve">Бендикс </v>
      </c>
      <c r="L16" s="30" t="s">
        <v>85</v>
      </c>
      <c r="M16" s="13"/>
      <c r="N16" s="8" t="str">
        <f t="shared" si="3"/>
        <v>шт.</v>
      </c>
      <c r="O16" s="16">
        <f t="shared" si="4"/>
        <v>298</v>
      </c>
      <c r="P16" s="17"/>
      <c r="Q16" s="11">
        <f t="shared" si="5"/>
        <v>1</v>
      </c>
      <c r="R16" s="9">
        <f t="shared" si="6"/>
        <v>0</v>
      </c>
      <c r="S16" s="6"/>
      <c r="T16" s="6"/>
      <c r="U16" s="6"/>
      <c r="V16" s="6"/>
      <c r="W16" s="6"/>
      <c r="X16" s="6"/>
      <c r="Y16" s="6"/>
      <c r="Z16" s="6"/>
    </row>
    <row r="17" spans="2:26" ht="15" customHeight="1" x14ac:dyDescent="0.25">
      <c r="B17" s="5">
        <f t="shared" si="7"/>
        <v>8</v>
      </c>
      <c r="C17" s="30" t="s">
        <v>298</v>
      </c>
      <c r="D17" s="30" t="s">
        <v>328</v>
      </c>
      <c r="E17" s="44" t="s">
        <v>19</v>
      </c>
      <c r="F17" s="54">
        <v>960</v>
      </c>
      <c r="G17" s="31">
        <v>1</v>
      </c>
      <c r="H17" s="24">
        <f t="shared" si="0"/>
        <v>960</v>
      </c>
      <c r="J17" s="7">
        <f t="shared" ref="J17:K80" si="8">B17</f>
        <v>8</v>
      </c>
      <c r="K17" s="50" t="str">
        <f t="shared" si="2"/>
        <v xml:space="preserve">Бензонасос </v>
      </c>
      <c r="L17" s="30" t="s">
        <v>86</v>
      </c>
      <c r="M17" s="14"/>
      <c r="N17" s="11" t="str">
        <f t="shared" si="3"/>
        <v>шт.</v>
      </c>
      <c r="O17" s="16">
        <f t="shared" si="4"/>
        <v>960</v>
      </c>
      <c r="P17" s="14"/>
      <c r="Q17" s="11">
        <f t="shared" si="5"/>
        <v>1</v>
      </c>
      <c r="R17" s="9">
        <f t="shared" si="6"/>
        <v>0</v>
      </c>
      <c r="Z17" s="1"/>
    </row>
    <row r="18" spans="2:26" x14ac:dyDescent="0.25">
      <c r="B18" s="5">
        <f t="shared" si="7"/>
        <v>9</v>
      </c>
      <c r="C18" s="30" t="s">
        <v>329</v>
      </c>
      <c r="D18" s="30" t="s">
        <v>104</v>
      </c>
      <c r="E18" s="44" t="s">
        <v>19</v>
      </c>
      <c r="F18" s="54">
        <v>19</v>
      </c>
      <c r="G18" s="31">
        <v>1</v>
      </c>
      <c r="H18" s="24">
        <f t="shared" si="0"/>
        <v>19</v>
      </c>
      <c r="J18" s="7">
        <f t="shared" si="8"/>
        <v>9</v>
      </c>
      <c r="K18" s="50" t="str">
        <f t="shared" si="2"/>
        <v xml:space="preserve">Болт кардана с гайкой </v>
      </c>
      <c r="L18" s="30" t="s">
        <v>87</v>
      </c>
      <c r="M18" s="14"/>
      <c r="N18" s="11" t="str">
        <f t="shared" si="3"/>
        <v>шт.</v>
      </c>
      <c r="O18" s="16">
        <f t="shared" si="4"/>
        <v>19</v>
      </c>
      <c r="P18" s="14"/>
      <c r="Q18" s="11">
        <f t="shared" si="5"/>
        <v>1</v>
      </c>
      <c r="R18" s="9">
        <f t="shared" si="6"/>
        <v>0</v>
      </c>
    </row>
    <row r="19" spans="2:26" ht="15" customHeight="1" x14ac:dyDescent="0.25">
      <c r="B19" s="5">
        <f t="shared" si="7"/>
        <v>10</v>
      </c>
      <c r="C19" s="30" t="s">
        <v>299</v>
      </c>
      <c r="D19" s="30" t="s">
        <v>300</v>
      </c>
      <c r="E19" s="44" t="s">
        <v>19</v>
      </c>
      <c r="F19" s="54">
        <v>150</v>
      </c>
      <c r="G19" s="31">
        <v>1</v>
      </c>
      <c r="H19" s="24">
        <f t="shared" si="0"/>
        <v>150</v>
      </c>
      <c r="J19" s="7">
        <f t="shared" si="8"/>
        <v>10</v>
      </c>
      <c r="K19" s="50" t="str">
        <f t="shared" si="2"/>
        <v>Брызговик колеса заднего</v>
      </c>
      <c r="L19" s="30" t="s">
        <v>88</v>
      </c>
      <c r="M19" s="14"/>
      <c r="N19" s="11" t="str">
        <f t="shared" si="3"/>
        <v>шт.</v>
      </c>
      <c r="O19" s="16">
        <f t="shared" si="4"/>
        <v>150</v>
      </c>
      <c r="P19" s="14"/>
      <c r="Q19" s="11">
        <f t="shared" si="5"/>
        <v>1</v>
      </c>
      <c r="R19" s="9">
        <f t="shared" si="6"/>
        <v>0</v>
      </c>
    </row>
    <row r="20" spans="2:26" ht="15" customHeight="1" x14ac:dyDescent="0.25">
      <c r="B20" s="5">
        <f t="shared" si="7"/>
        <v>11</v>
      </c>
      <c r="C20" s="30" t="s">
        <v>301</v>
      </c>
      <c r="D20" s="30" t="s">
        <v>302</v>
      </c>
      <c r="E20" s="44" t="s">
        <v>19</v>
      </c>
      <c r="F20" s="54">
        <v>58</v>
      </c>
      <c r="G20" s="31">
        <v>1</v>
      </c>
      <c r="H20" s="24">
        <f t="shared" si="0"/>
        <v>58</v>
      </c>
      <c r="J20" s="7">
        <f t="shared" si="8"/>
        <v>11</v>
      </c>
      <c r="K20" s="50" t="str">
        <f t="shared" si="2"/>
        <v xml:space="preserve">Буфер подвески </v>
      </c>
      <c r="L20" s="30" t="s">
        <v>89</v>
      </c>
      <c r="M20" s="14"/>
      <c r="N20" s="11" t="str">
        <f t="shared" si="3"/>
        <v>шт.</v>
      </c>
      <c r="O20" s="16">
        <f t="shared" si="4"/>
        <v>58</v>
      </c>
      <c r="P20" s="14"/>
      <c r="Q20" s="11">
        <f t="shared" si="5"/>
        <v>1</v>
      </c>
      <c r="R20" s="9">
        <f t="shared" si="6"/>
        <v>0</v>
      </c>
    </row>
    <row r="21" spans="2:26" ht="15" customHeight="1" x14ac:dyDescent="0.25">
      <c r="B21" s="5">
        <f t="shared" si="7"/>
        <v>12</v>
      </c>
      <c r="C21" s="30" t="s">
        <v>330</v>
      </c>
      <c r="D21" s="30" t="s">
        <v>303</v>
      </c>
      <c r="E21" s="44" t="s">
        <v>19</v>
      </c>
      <c r="F21" s="54">
        <v>80</v>
      </c>
      <c r="G21" s="31">
        <v>1</v>
      </c>
      <c r="H21" s="24">
        <f t="shared" si="0"/>
        <v>80</v>
      </c>
      <c r="J21" s="7">
        <f t="shared" si="8"/>
        <v>12</v>
      </c>
      <c r="K21" s="50" t="str">
        <f t="shared" si="2"/>
        <v xml:space="preserve">Буфер рычага нижнего </v>
      </c>
      <c r="L21" s="30" t="s">
        <v>90</v>
      </c>
      <c r="M21" s="14"/>
      <c r="N21" s="11" t="str">
        <f t="shared" si="3"/>
        <v>шт.</v>
      </c>
      <c r="O21" s="16">
        <f t="shared" si="4"/>
        <v>80</v>
      </c>
      <c r="P21" s="14"/>
      <c r="Q21" s="11">
        <f t="shared" si="5"/>
        <v>1</v>
      </c>
      <c r="R21" s="9">
        <f t="shared" si="6"/>
        <v>0</v>
      </c>
    </row>
    <row r="22" spans="2:26" ht="15" customHeight="1" x14ac:dyDescent="0.25">
      <c r="B22" s="5">
        <f t="shared" si="7"/>
        <v>13</v>
      </c>
      <c r="C22" s="30" t="s">
        <v>331</v>
      </c>
      <c r="D22" s="30" t="s">
        <v>111</v>
      </c>
      <c r="E22" s="44" t="s">
        <v>19</v>
      </c>
      <c r="F22" s="54">
        <v>4025</v>
      </c>
      <c r="G22" s="31">
        <v>1</v>
      </c>
      <c r="H22" s="24">
        <f t="shared" si="0"/>
        <v>4025</v>
      </c>
      <c r="J22" s="7">
        <f t="shared" si="8"/>
        <v>13</v>
      </c>
      <c r="K22" s="50" t="str">
        <f t="shared" si="2"/>
        <v xml:space="preserve">Вакуум </v>
      </c>
      <c r="L22" s="30" t="s">
        <v>91</v>
      </c>
      <c r="M22" s="14"/>
      <c r="N22" s="8" t="str">
        <f t="shared" si="3"/>
        <v>шт.</v>
      </c>
      <c r="O22" s="16">
        <f t="shared" si="4"/>
        <v>4025</v>
      </c>
      <c r="P22" s="14"/>
      <c r="Q22" s="11">
        <f t="shared" si="5"/>
        <v>1</v>
      </c>
      <c r="R22" s="9">
        <f t="shared" si="6"/>
        <v>0</v>
      </c>
    </row>
    <row r="23" spans="2:26" ht="21" customHeight="1" x14ac:dyDescent="0.25">
      <c r="B23" s="5">
        <f t="shared" si="7"/>
        <v>14</v>
      </c>
      <c r="C23" s="30" t="s">
        <v>332</v>
      </c>
      <c r="D23" s="30" t="s">
        <v>304</v>
      </c>
      <c r="E23" s="44" t="s">
        <v>19</v>
      </c>
      <c r="F23" s="54">
        <v>403</v>
      </c>
      <c r="G23" s="31">
        <v>1</v>
      </c>
      <c r="H23" s="24">
        <f t="shared" si="0"/>
        <v>403</v>
      </c>
      <c r="J23" s="7">
        <f t="shared" si="8"/>
        <v>14</v>
      </c>
      <c r="K23" s="50" t="str">
        <f t="shared" si="2"/>
        <v xml:space="preserve">Вал КПП муфты скользящей </v>
      </c>
      <c r="L23" s="30" t="s">
        <v>92</v>
      </c>
      <c r="M23" s="14"/>
      <c r="N23" s="11" t="str">
        <f t="shared" si="3"/>
        <v>шт.</v>
      </c>
      <c r="O23" s="16">
        <f t="shared" si="4"/>
        <v>403</v>
      </c>
      <c r="P23" s="14"/>
      <c r="Q23" s="11">
        <f t="shared" si="5"/>
        <v>1</v>
      </c>
      <c r="R23" s="9">
        <f t="shared" si="6"/>
        <v>0</v>
      </c>
    </row>
    <row r="24" spans="2:26" ht="15" customHeight="1" x14ac:dyDescent="0.25">
      <c r="B24" s="5">
        <f t="shared" si="7"/>
        <v>15</v>
      </c>
      <c r="C24" s="30" t="s">
        <v>305</v>
      </c>
      <c r="D24" s="30" t="s">
        <v>306</v>
      </c>
      <c r="E24" s="44" t="s">
        <v>19</v>
      </c>
      <c r="F24" s="54">
        <v>304</v>
      </c>
      <c r="G24" s="31">
        <v>1</v>
      </c>
      <c r="H24" s="24">
        <f t="shared" si="0"/>
        <v>304</v>
      </c>
      <c r="J24" s="7">
        <f t="shared" si="8"/>
        <v>15</v>
      </c>
      <c r="K24" s="50" t="str">
        <f t="shared" si="2"/>
        <v xml:space="preserve">Вентилятор </v>
      </c>
      <c r="L24" s="30" t="s">
        <v>93</v>
      </c>
      <c r="M24" s="14"/>
      <c r="N24" s="11" t="str">
        <f t="shared" si="3"/>
        <v>шт.</v>
      </c>
      <c r="O24" s="16">
        <f t="shared" si="4"/>
        <v>304</v>
      </c>
      <c r="P24" s="14"/>
      <c r="Q24" s="11">
        <f t="shared" si="5"/>
        <v>1</v>
      </c>
      <c r="R24" s="9">
        <f t="shared" si="6"/>
        <v>0</v>
      </c>
    </row>
    <row r="25" spans="2:26" ht="18.75" customHeight="1" x14ac:dyDescent="0.25">
      <c r="B25" s="5">
        <f t="shared" si="7"/>
        <v>16</v>
      </c>
      <c r="C25" s="30" t="s">
        <v>333</v>
      </c>
      <c r="D25" s="30" t="s">
        <v>128</v>
      </c>
      <c r="E25" s="44" t="s">
        <v>19</v>
      </c>
      <c r="F25" s="54">
        <v>193</v>
      </c>
      <c r="G25" s="31">
        <v>1</v>
      </c>
      <c r="H25" s="24">
        <f t="shared" si="0"/>
        <v>193</v>
      </c>
      <c r="J25" s="7">
        <f t="shared" si="8"/>
        <v>16</v>
      </c>
      <c r="K25" s="50" t="str">
        <f t="shared" si="2"/>
        <v xml:space="preserve">Вилка  сцепления рычажная корзина </v>
      </c>
      <c r="L25" s="30" t="s">
        <v>94</v>
      </c>
      <c r="M25" s="14"/>
      <c r="N25" s="11" t="str">
        <f t="shared" si="3"/>
        <v>шт.</v>
      </c>
      <c r="O25" s="16">
        <f t="shared" si="4"/>
        <v>193</v>
      </c>
      <c r="P25" s="14"/>
      <c r="Q25" s="11">
        <f t="shared" si="5"/>
        <v>1</v>
      </c>
      <c r="R25" s="9">
        <f t="shared" si="6"/>
        <v>0</v>
      </c>
    </row>
    <row r="26" spans="2:26" ht="25.5" x14ac:dyDescent="0.25">
      <c r="B26" s="5">
        <f t="shared" si="7"/>
        <v>17</v>
      </c>
      <c r="C26" s="30" t="s">
        <v>307</v>
      </c>
      <c r="D26" s="30"/>
      <c r="E26" s="44" t="s">
        <v>19</v>
      </c>
      <c r="F26" s="54">
        <v>363</v>
      </c>
      <c r="G26" s="31">
        <v>1</v>
      </c>
      <c r="H26" s="24">
        <f t="shared" si="0"/>
        <v>363</v>
      </c>
      <c r="J26" s="7">
        <f t="shared" si="8"/>
        <v>17</v>
      </c>
      <c r="K26" s="50" t="str">
        <f t="shared" si="2"/>
        <v>Вилка вала карданного для сварного угла</v>
      </c>
      <c r="L26" s="30" t="s">
        <v>95</v>
      </c>
      <c r="M26" s="14"/>
      <c r="N26" s="11" t="str">
        <f t="shared" si="3"/>
        <v>шт.</v>
      </c>
      <c r="O26" s="16">
        <f t="shared" si="4"/>
        <v>363</v>
      </c>
      <c r="P26" s="14"/>
      <c r="Q26" s="11">
        <f t="shared" si="5"/>
        <v>1</v>
      </c>
      <c r="R26" s="9">
        <f t="shared" si="6"/>
        <v>0</v>
      </c>
    </row>
    <row r="27" spans="2:26" x14ac:dyDescent="0.25">
      <c r="B27" s="5">
        <f t="shared" si="7"/>
        <v>18</v>
      </c>
      <c r="C27" s="30" t="s">
        <v>334</v>
      </c>
      <c r="D27" s="30" t="s">
        <v>335</v>
      </c>
      <c r="E27" s="44" t="s">
        <v>19</v>
      </c>
      <c r="F27" s="54">
        <v>400</v>
      </c>
      <c r="G27" s="31">
        <v>1</v>
      </c>
      <c r="H27" s="24">
        <f t="shared" si="0"/>
        <v>400</v>
      </c>
      <c r="J27" s="7">
        <f t="shared" si="8"/>
        <v>18</v>
      </c>
      <c r="K27" s="50" t="str">
        <f t="shared" si="2"/>
        <v>Вкладыши шатунные</v>
      </c>
      <c r="L27" s="30" t="s">
        <v>96</v>
      </c>
      <c r="M27" s="14"/>
      <c r="N27" s="11" t="str">
        <f t="shared" si="3"/>
        <v>шт.</v>
      </c>
      <c r="O27" s="16">
        <f t="shared" si="4"/>
        <v>400</v>
      </c>
      <c r="P27" s="14"/>
      <c r="Q27" s="11">
        <f t="shared" si="5"/>
        <v>1</v>
      </c>
      <c r="R27" s="9">
        <f t="shared" si="6"/>
        <v>0</v>
      </c>
    </row>
    <row r="28" spans="2:26" ht="15" customHeight="1" x14ac:dyDescent="0.25">
      <c r="B28" s="5">
        <f t="shared" si="7"/>
        <v>19</v>
      </c>
      <c r="C28" s="30" t="s">
        <v>30</v>
      </c>
      <c r="D28" s="30" t="s">
        <v>143</v>
      </c>
      <c r="E28" s="44" t="s">
        <v>19</v>
      </c>
      <c r="F28" s="54">
        <v>274</v>
      </c>
      <c r="G28" s="31">
        <v>1</v>
      </c>
      <c r="H28" s="24">
        <f t="shared" si="0"/>
        <v>274</v>
      </c>
      <c r="J28" s="7">
        <f t="shared" si="8"/>
        <v>19</v>
      </c>
      <c r="K28" s="50" t="str">
        <f t="shared" si="2"/>
        <v xml:space="preserve">Втулка сальника ступицы </v>
      </c>
      <c r="L28" s="30" t="s">
        <v>97</v>
      </c>
      <c r="M28" s="14"/>
      <c r="N28" s="8" t="str">
        <f t="shared" si="3"/>
        <v>шт.</v>
      </c>
      <c r="O28" s="16">
        <f t="shared" si="4"/>
        <v>274</v>
      </c>
      <c r="P28" s="14"/>
      <c r="Q28" s="11">
        <f t="shared" si="5"/>
        <v>1</v>
      </c>
      <c r="R28" s="9">
        <f t="shared" si="6"/>
        <v>0</v>
      </c>
    </row>
    <row r="29" spans="2:26" ht="15" customHeight="1" x14ac:dyDescent="0.25">
      <c r="B29" s="5">
        <f t="shared" si="7"/>
        <v>20</v>
      </c>
      <c r="C29" s="30" t="s">
        <v>31</v>
      </c>
      <c r="D29" s="33">
        <v>211004052</v>
      </c>
      <c r="E29" s="44" t="s">
        <v>19</v>
      </c>
      <c r="F29" s="54">
        <v>65</v>
      </c>
      <c r="G29" s="31">
        <v>1</v>
      </c>
      <c r="H29" s="24">
        <f t="shared" si="0"/>
        <v>65</v>
      </c>
      <c r="J29" s="7">
        <f t="shared" si="8"/>
        <v>20</v>
      </c>
      <c r="K29" s="50" t="str">
        <f t="shared" si="2"/>
        <v xml:space="preserve">Втулка шатуна </v>
      </c>
      <c r="L29" s="30" t="s">
        <v>98</v>
      </c>
      <c r="M29" s="12"/>
      <c r="N29" s="11" t="str">
        <f t="shared" si="3"/>
        <v>шт.</v>
      </c>
      <c r="O29" s="16">
        <f t="shared" si="4"/>
        <v>65</v>
      </c>
      <c r="P29" s="14"/>
      <c r="Q29" s="11">
        <f t="shared" si="5"/>
        <v>1</v>
      </c>
      <c r="R29" s="9">
        <f t="shared" si="6"/>
        <v>0</v>
      </c>
    </row>
    <row r="30" spans="2:26" ht="15" customHeight="1" x14ac:dyDescent="0.25">
      <c r="B30" s="5">
        <f t="shared" si="7"/>
        <v>21</v>
      </c>
      <c r="C30" s="30" t="s">
        <v>336</v>
      </c>
      <c r="D30" s="30" t="s">
        <v>308</v>
      </c>
      <c r="E30" s="44" t="s">
        <v>19</v>
      </c>
      <c r="F30" s="54">
        <v>86</v>
      </c>
      <c r="G30" s="31">
        <v>1</v>
      </c>
      <c r="H30" s="24">
        <f t="shared" si="0"/>
        <v>86</v>
      </c>
      <c r="J30" s="7">
        <f t="shared" si="8"/>
        <v>21</v>
      </c>
      <c r="K30" s="50" t="str">
        <f t="shared" si="2"/>
        <v xml:space="preserve">Выключатель аварийной сигнализации </v>
      </c>
      <c r="L30" s="30" t="s">
        <v>99</v>
      </c>
      <c r="M30" s="13"/>
      <c r="N30" s="11" t="str">
        <f t="shared" si="3"/>
        <v>шт.</v>
      </c>
      <c r="O30" s="16">
        <f t="shared" si="4"/>
        <v>86</v>
      </c>
      <c r="P30" s="14"/>
      <c r="Q30" s="11">
        <f t="shared" si="5"/>
        <v>1</v>
      </c>
      <c r="R30" s="9">
        <f t="shared" si="6"/>
        <v>0</v>
      </c>
    </row>
    <row r="31" spans="2:26" ht="15" customHeight="1" x14ac:dyDescent="0.25">
      <c r="B31" s="5">
        <f t="shared" si="7"/>
        <v>22</v>
      </c>
      <c r="C31" s="30" t="s">
        <v>309</v>
      </c>
      <c r="D31" s="30" t="s">
        <v>310</v>
      </c>
      <c r="E31" s="44" t="s">
        <v>19</v>
      </c>
      <c r="F31" s="54">
        <v>30</v>
      </c>
      <c r="G31" s="31">
        <v>1</v>
      </c>
      <c r="H31" s="24">
        <f t="shared" si="0"/>
        <v>30</v>
      </c>
      <c r="J31" s="7">
        <f t="shared" si="8"/>
        <v>22</v>
      </c>
      <c r="K31" s="50" t="str">
        <f t="shared" si="2"/>
        <v xml:space="preserve">Выключатель заднего хода </v>
      </c>
      <c r="L31" s="30" t="s">
        <v>100</v>
      </c>
      <c r="M31" s="13"/>
      <c r="N31" s="11" t="str">
        <f t="shared" si="3"/>
        <v>шт.</v>
      </c>
      <c r="O31" s="16">
        <f t="shared" si="4"/>
        <v>30</v>
      </c>
      <c r="P31" s="14"/>
      <c r="Q31" s="11">
        <f t="shared" si="5"/>
        <v>1</v>
      </c>
      <c r="R31" s="9">
        <f t="shared" si="6"/>
        <v>0</v>
      </c>
    </row>
    <row r="32" spans="2:26" ht="15" customHeight="1" x14ac:dyDescent="0.25">
      <c r="B32" s="5">
        <f t="shared" si="7"/>
        <v>23</v>
      </c>
      <c r="C32" s="30" t="s">
        <v>32</v>
      </c>
      <c r="D32" s="30" t="s">
        <v>337</v>
      </c>
      <c r="E32" s="44" t="s">
        <v>19</v>
      </c>
      <c r="F32" s="54">
        <v>5001</v>
      </c>
      <c r="G32" s="31">
        <v>1</v>
      </c>
      <c r="H32" s="24">
        <f t="shared" si="0"/>
        <v>5001</v>
      </c>
      <c r="J32" s="7">
        <f t="shared" si="8"/>
        <v>23</v>
      </c>
      <c r="K32" s="50" t="str">
        <f t="shared" si="2"/>
        <v xml:space="preserve">Генератор </v>
      </c>
      <c r="L32" s="30" t="s">
        <v>101</v>
      </c>
      <c r="M32" s="13"/>
      <c r="N32" s="11" t="str">
        <f t="shared" si="3"/>
        <v>шт.</v>
      </c>
      <c r="O32" s="16">
        <f t="shared" si="4"/>
        <v>5001</v>
      </c>
      <c r="P32" s="14"/>
      <c r="Q32" s="11">
        <f t="shared" si="5"/>
        <v>1</v>
      </c>
      <c r="R32" s="9">
        <f t="shared" si="6"/>
        <v>0</v>
      </c>
    </row>
    <row r="33" spans="2:18" ht="25.5" x14ac:dyDescent="0.25">
      <c r="B33" s="5">
        <f t="shared" si="7"/>
        <v>24</v>
      </c>
      <c r="C33" s="30" t="s">
        <v>33</v>
      </c>
      <c r="D33" s="30" t="s">
        <v>311</v>
      </c>
      <c r="E33" s="44" t="s">
        <v>19</v>
      </c>
      <c r="F33" s="54">
        <v>2060</v>
      </c>
      <c r="G33" s="31">
        <v>1</v>
      </c>
      <c r="H33" s="24">
        <f t="shared" si="0"/>
        <v>2060</v>
      </c>
      <c r="J33" s="7">
        <f t="shared" si="8"/>
        <v>24</v>
      </c>
      <c r="K33" s="50" t="str">
        <f t="shared" si="2"/>
        <v xml:space="preserve">Гидромуфта </v>
      </c>
      <c r="L33" s="30" t="s">
        <v>102</v>
      </c>
      <c r="M33" s="13"/>
      <c r="N33" s="11" t="str">
        <f t="shared" si="3"/>
        <v>шт.</v>
      </c>
      <c r="O33" s="16">
        <f t="shared" si="4"/>
        <v>2060</v>
      </c>
      <c r="P33" s="14"/>
      <c r="Q33" s="11">
        <f t="shared" si="5"/>
        <v>1</v>
      </c>
      <c r="R33" s="9">
        <f t="shared" si="6"/>
        <v>0</v>
      </c>
    </row>
    <row r="34" spans="2:18" x14ac:dyDescent="0.25">
      <c r="B34" s="5">
        <f t="shared" si="7"/>
        <v>25</v>
      </c>
      <c r="C34" s="30" t="s">
        <v>312</v>
      </c>
      <c r="D34" s="30" t="s">
        <v>157</v>
      </c>
      <c r="E34" s="44" t="s">
        <v>19</v>
      </c>
      <c r="F34" s="54">
        <v>2060</v>
      </c>
      <c r="G34" s="31">
        <v>1</v>
      </c>
      <c r="H34" s="24">
        <f t="shared" si="0"/>
        <v>2060</v>
      </c>
      <c r="J34" s="7">
        <f t="shared" si="8"/>
        <v>25</v>
      </c>
      <c r="K34" s="50" t="str">
        <f t="shared" si="2"/>
        <v xml:space="preserve">Гидромуфта с вентилятором </v>
      </c>
      <c r="L34" s="30" t="s">
        <v>103</v>
      </c>
      <c r="M34" s="13"/>
      <c r="N34" s="11" t="str">
        <f t="shared" si="3"/>
        <v>шт.</v>
      </c>
      <c r="O34" s="16">
        <f t="shared" si="4"/>
        <v>2060</v>
      </c>
      <c r="P34" s="14"/>
      <c r="Q34" s="11">
        <f t="shared" si="5"/>
        <v>1</v>
      </c>
      <c r="R34" s="9">
        <f t="shared" si="6"/>
        <v>0</v>
      </c>
    </row>
    <row r="35" spans="2:18" x14ac:dyDescent="0.25">
      <c r="B35" s="5">
        <f t="shared" si="7"/>
        <v>26</v>
      </c>
      <c r="C35" s="30" t="s">
        <v>15</v>
      </c>
      <c r="D35" s="30" t="s">
        <v>313</v>
      </c>
      <c r="E35" s="44" t="s">
        <v>19</v>
      </c>
      <c r="F35" s="54">
        <v>1144</v>
      </c>
      <c r="G35" s="31">
        <v>1</v>
      </c>
      <c r="H35" s="24">
        <f t="shared" si="0"/>
        <v>1144</v>
      </c>
      <c r="J35" s="7">
        <f t="shared" si="8"/>
        <v>26</v>
      </c>
      <c r="K35" s="50" t="str">
        <f t="shared" si="2"/>
        <v xml:space="preserve">Глушитель </v>
      </c>
      <c r="L35" s="30" t="s">
        <v>104</v>
      </c>
      <c r="M35" s="13"/>
      <c r="N35" s="11" t="str">
        <f t="shared" si="3"/>
        <v>шт.</v>
      </c>
      <c r="O35" s="16">
        <f t="shared" si="4"/>
        <v>1144</v>
      </c>
      <c r="P35" s="14"/>
      <c r="Q35" s="11">
        <f t="shared" si="5"/>
        <v>1</v>
      </c>
      <c r="R35" s="9">
        <f t="shared" si="6"/>
        <v>0</v>
      </c>
    </row>
    <row r="36" spans="2:18" ht="24" customHeight="1" x14ac:dyDescent="0.25">
      <c r="B36" s="5">
        <f t="shared" si="7"/>
        <v>27</v>
      </c>
      <c r="C36" s="30" t="s">
        <v>15</v>
      </c>
      <c r="D36" s="30" t="s">
        <v>314</v>
      </c>
      <c r="E36" s="44" t="s">
        <v>19</v>
      </c>
      <c r="F36" s="54">
        <v>1369</v>
      </c>
      <c r="G36" s="31">
        <v>1</v>
      </c>
      <c r="H36" s="24">
        <f t="shared" si="0"/>
        <v>1369</v>
      </c>
      <c r="J36" s="7">
        <f t="shared" si="8"/>
        <v>27</v>
      </c>
      <c r="K36" s="50" t="str">
        <f t="shared" si="2"/>
        <v xml:space="preserve">Глушитель </v>
      </c>
      <c r="L36" s="30" t="s">
        <v>105</v>
      </c>
      <c r="M36" s="14"/>
      <c r="N36" s="11" t="str">
        <f t="shared" si="3"/>
        <v>шт.</v>
      </c>
      <c r="O36" s="16">
        <f t="shared" si="4"/>
        <v>1369</v>
      </c>
      <c r="P36" s="14"/>
      <c r="Q36" s="11">
        <f t="shared" si="5"/>
        <v>1</v>
      </c>
      <c r="R36" s="9">
        <f t="shared" si="6"/>
        <v>0</v>
      </c>
    </row>
    <row r="37" spans="2:18" ht="15" customHeight="1" x14ac:dyDescent="0.25">
      <c r="B37" s="5">
        <f t="shared" si="7"/>
        <v>28</v>
      </c>
      <c r="C37" s="30" t="s">
        <v>15</v>
      </c>
      <c r="D37" s="32" t="s">
        <v>158</v>
      </c>
      <c r="E37" s="44" t="s">
        <v>19</v>
      </c>
      <c r="F37" s="54">
        <v>6047</v>
      </c>
      <c r="G37" s="31">
        <v>1</v>
      </c>
      <c r="H37" s="24">
        <f t="shared" si="0"/>
        <v>6047</v>
      </c>
      <c r="J37" s="7">
        <f t="shared" si="8"/>
        <v>28</v>
      </c>
      <c r="K37" s="50" t="str">
        <f t="shared" si="2"/>
        <v xml:space="preserve">Глушитель </v>
      </c>
      <c r="L37" s="32">
        <v>2073057</v>
      </c>
      <c r="M37" s="14"/>
      <c r="N37" s="11" t="str">
        <f t="shared" si="3"/>
        <v>шт.</v>
      </c>
      <c r="O37" s="16">
        <f t="shared" si="4"/>
        <v>6047</v>
      </c>
      <c r="P37" s="14"/>
      <c r="Q37" s="11">
        <f t="shared" si="5"/>
        <v>1</v>
      </c>
      <c r="R37" s="9">
        <f t="shared" si="6"/>
        <v>0</v>
      </c>
    </row>
    <row r="38" spans="2:18" ht="15" customHeight="1" x14ac:dyDescent="0.25">
      <c r="B38" s="5">
        <f t="shared" si="7"/>
        <v>29</v>
      </c>
      <c r="C38" s="30" t="s">
        <v>318</v>
      </c>
      <c r="D38" s="30" t="s">
        <v>315</v>
      </c>
      <c r="E38" s="44" t="s">
        <v>19</v>
      </c>
      <c r="F38" s="54">
        <v>23252</v>
      </c>
      <c r="G38" s="31">
        <v>1</v>
      </c>
      <c r="H38" s="24">
        <f t="shared" si="0"/>
        <v>23252</v>
      </c>
      <c r="J38" s="7">
        <f t="shared" si="8"/>
        <v>29</v>
      </c>
      <c r="K38" s="50" t="str">
        <f t="shared" si="2"/>
        <v xml:space="preserve">Головка блока </v>
      </c>
      <c r="L38" s="30" t="s">
        <v>106</v>
      </c>
      <c r="M38" s="14"/>
      <c r="N38" s="11" t="str">
        <f t="shared" si="3"/>
        <v>шт.</v>
      </c>
      <c r="O38" s="16">
        <f t="shared" si="4"/>
        <v>23252</v>
      </c>
      <c r="P38" s="14"/>
      <c r="Q38" s="11">
        <f t="shared" si="5"/>
        <v>1</v>
      </c>
      <c r="R38" s="9">
        <f t="shared" si="6"/>
        <v>0</v>
      </c>
    </row>
    <row r="39" spans="2:18" x14ac:dyDescent="0.25">
      <c r="B39" s="5">
        <f t="shared" si="7"/>
        <v>30</v>
      </c>
      <c r="C39" s="30" t="s">
        <v>316</v>
      </c>
      <c r="D39" s="30" t="s">
        <v>317</v>
      </c>
      <c r="E39" s="44" t="s">
        <v>19</v>
      </c>
      <c r="F39" s="54">
        <v>42</v>
      </c>
      <c r="G39" s="31">
        <v>1</v>
      </c>
      <c r="H39" s="24">
        <f t="shared" si="0"/>
        <v>42</v>
      </c>
      <c r="J39" s="7">
        <f t="shared" si="8"/>
        <v>30</v>
      </c>
      <c r="K39" s="50" t="str">
        <f t="shared" si="2"/>
        <v xml:space="preserve">Гофра </v>
      </c>
      <c r="L39" s="30" t="s">
        <v>107</v>
      </c>
      <c r="M39" s="14"/>
      <c r="N39" s="8" t="str">
        <f t="shared" si="3"/>
        <v>шт.</v>
      </c>
      <c r="O39" s="16">
        <f t="shared" si="4"/>
        <v>42</v>
      </c>
      <c r="P39" s="14"/>
      <c r="Q39" s="11">
        <f t="shared" si="5"/>
        <v>1</v>
      </c>
      <c r="R39" s="9">
        <f t="shared" si="6"/>
        <v>0</v>
      </c>
    </row>
    <row r="40" spans="2:18" ht="15" customHeight="1" x14ac:dyDescent="0.25">
      <c r="B40" s="5">
        <f t="shared" si="7"/>
        <v>31</v>
      </c>
      <c r="C40" s="30" t="s">
        <v>338</v>
      </c>
      <c r="D40" s="30" t="s">
        <v>339</v>
      </c>
      <c r="E40" s="44" t="s">
        <v>19</v>
      </c>
      <c r="F40" s="54">
        <v>239</v>
      </c>
      <c r="G40" s="48">
        <v>1</v>
      </c>
      <c r="H40" s="24">
        <f t="shared" si="0"/>
        <v>239</v>
      </c>
      <c r="J40" s="7">
        <f t="shared" si="8"/>
        <v>31</v>
      </c>
      <c r="K40" s="50" t="str">
        <f t="shared" si="2"/>
        <v xml:space="preserve">Датчик дроссельной заслонки </v>
      </c>
      <c r="L40" s="30" t="s">
        <v>108</v>
      </c>
      <c r="M40" s="14"/>
      <c r="N40" s="11" t="str">
        <f t="shared" si="3"/>
        <v>шт.</v>
      </c>
      <c r="O40" s="16">
        <f t="shared" si="4"/>
        <v>239</v>
      </c>
      <c r="P40" s="14"/>
      <c r="Q40" s="11">
        <f t="shared" si="5"/>
        <v>1</v>
      </c>
      <c r="R40" s="9">
        <f t="shared" si="6"/>
        <v>0</v>
      </c>
    </row>
    <row r="41" spans="2:18" ht="15" customHeight="1" x14ac:dyDescent="0.25">
      <c r="B41" s="5">
        <f t="shared" si="7"/>
        <v>32</v>
      </c>
      <c r="C41" s="30" t="s">
        <v>34</v>
      </c>
      <c r="D41" s="30" t="s">
        <v>340</v>
      </c>
      <c r="E41" s="44" t="s">
        <v>19</v>
      </c>
      <c r="F41" s="55">
        <v>277</v>
      </c>
      <c r="G41" s="48">
        <v>1</v>
      </c>
      <c r="H41" s="24">
        <f t="shared" si="0"/>
        <v>277</v>
      </c>
      <c r="J41" s="7">
        <f t="shared" si="8"/>
        <v>32</v>
      </c>
      <c r="K41" s="50" t="str">
        <f t="shared" si="2"/>
        <v xml:space="preserve">Датчик масляный </v>
      </c>
      <c r="L41" s="30" t="s">
        <v>109</v>
      </c>
      <c r="M41" s="14"/>
      <c r="N41" s="11" t="str">
        <f t="shared" si="3"/>
        <v>шт.</v>
      </c>
      <c r="O41" s="16">
        <f t="shared" si="4"/>
        <v>277</v>
      </c>
      <c r="P41" s="14"/>
      <c r="Q41" s="11">
        <f t="shared" si="5"/>
        <v>1</v>
      </c>
      <c r="R41" s="9">
        <f t="shared" si="6"/>
        <v>0</v>
      </c>
    </row>
    <row r="42" spans="2:18" ht="15" customHeight="1" x14ac:dyDescent="0.25">
      <c r="B42" s="5">
        <f t="shared" si="7"/>
        <v>33</v>
      </c>
      <c r="C42" s="30" t="s">
        <v>35</v>
      </c>
      <c r="D42" s="30" t="s">
        <v>341</v>
      </c>
      <c r="E42" s="44" t="s">
        <v>19</v>
      </c>
      <c r="F42" s="54">
        <v>5883</v>
      </c>
      <c r="G42" s="48">
        <v>1</v>
      </c>
      <c r="H42" s="24">
        <f t="shared" si="0"/>
        <v>5883</v>
      </c>
      <c r="J42" s="7">
        <f t="shared" si="8"/>
        <v>33</v>
      </c>
      <c r="K42" s="50" t="str">
        <f t="shared" si="2"/>
        <v xml:space="preserve">Датчик массового расхода воздуха </v>
      </c>
      <c r="L42" s="30" t="s">
        <v>110</v>
      </c>
      <c r="M42" s="14"/>
      <c r="N42" s="11" t="str">
        <f t="shared" si="3"/>
        <v>шт.</v>
      </c>
      <c r="O42" s="16">
        <f t="shared" si="4"/>
        <v>5883</v>
      </c>
      <c r="P42" s="14"/>
      <c r="Q42" s="11">
        <f t="shared" si="5"/>
        <v>1</v>
      </c>
      <c r="R42" s="9">
        <f t="shared" si="6"/>
        <v>0</v>
      </c>
    </row>
    <row r="43" spans="2:18" ht="25.5" x14ac:dyDescent="0.25">
      <c r="B43" s="5">
        <f t="shared" si="7"/>
        <v>34</v>
      </c>
      <c r="C43" s="30" t="s">
        <v>36</v>
      </c>
      <c r="D43" s="30" t="s">
        <v>342</v>
      </c>
      <c r="E43" s="44" t="s">
        <v>19</v>
      </c>
      <c r="F43" s="54">
        <v>111</v>
      </c>
      <c r="G43" s="48">
        <v>1</v>
      </c>
      <c r="H43" s="24">
        <f t="shared" si="0"/>
        <v>111</v>
      </c>
      <c r="J43" s="7">
        <f t="shared" si="8"/>
        <v>34</v>
      </c>
      <c r="K43" s="50" t="str">
        <f t="shared" si="2"/>
        <v xml:space="preserve">Датчик сигнализации рабочей трансмиссии </v>
      </c>
      <c r="L43" s="30" t="s">
        <v>109</v>
      </c>
      <c r="M43" s="14"/>
      <c r="N43" s="11" t="str">
        <f t="shared" si="3"/>
        <v>шт.</v>
      </c>
      <c r="O43" s="16">
        <f t="shared" si="4"/>
        <v>111</v>
      </c>
      <c r="P43" s="14"/>
      <c r="Q43" s="11">
        <f t="shared" si="5"/>
        <v>1</v>
      </c>
      <c r="R43" s="9">
        <f t="shared" si="6"/>
        <v>0</v>
      </c>
    </row>
    <row r="44" spans="2:18" ht="15" customHeight="1" x14ac:dyDescent="0.25">
      <c r="B44" s="5">
        <f t="shared" si="7"/>
        <v>35</v>
      </c>
      <c r="C44" s="30" t="s">
        <v>343</v>
      </c>
      <c r="D44" s="30" t="s">
        <v>344</v>
      </c>
      <c r="E44" s="44" t="s">
        <v>19</v>
      </c>
      <c r="F44" s="54">
        <v>367</v>
      </c>
      <c r="G44" s="31">
        <v>1</v>
      </c>
      <c r="H44" s="24">
        <f t="shared" si="0"/>
        <v>367</v>
      </c>
      <c r="J44" s="7">
        <f t="shared" si="8"/>
        <v>35</v>
      </c>
      <c r="K44" s="50" t="str">
        <f t="shared" si="2"/>
        <v>Датчик синхрон. и скор. вращ.</v>
      </c>
      <c r="L44" s="30" t="s">
        <v>111</v>
      </c>
      <c r="M44" s="14"/>
      <c r="N44" s="11" t="str">
        <f t="shared" si="3"/>
        <v>шт.</v>
      </c>
      <c r="O44" s="16">
        <f t="shared" si="4"/>
        <v>367</v>
      </c>
      <c r="P44" s="14"/>
      <c r="Q44" s="11">
        <f t="shared" si="5"/>
        <v>1</v>
      </c>
      <c r="R44" s="9">
        <f t="shared" si="6"/>
        <v>0</v>
      </c>
    </row>
    <row r="45" spans="2:18" x14ac:dyDescent="0.25">
      <c r="B45" s="5">
        <f t="shared" si="7"/>
        <v>36</v>
      </c>
      <c r="C45" s="30" t="s">
        <v>319</v>
      </c>
      <c r="D45" s="30" t="s">
        <v>320</v>
      </c>
      <c r="E45" s="44" t="s">
        <v>19</v>
      </c>
      <c r="F45" s="54">
        <v>130</v>
      </c>
      <c r="G45" s="31">
        <v>1</v>
      </c>
      <c r="H45" s="24">
        <f t="shared" si="0"/>
        <v>130</v>
      </c>
      <c r="J45" s="7">
        <f t="shared" si="8"/>
        <v>36</v>
      </c>
      <c r="K45" s="50" t="str">
        <f t="shared" si="2"/>
        <v xml:space="preserve">Датчик температуры </v>
      </c>
      <c r="L45" s="30" t="s">
        <v>112</v>
      </c>
      <c r="M45" s="14"/>
      <c r="N45" s="8" t="str">
        <f t="shared" si="3"/>
        <v>шт.</v>
      </c>
      <c r="O45" s="16">
        <f t="shared" si="4"/>
        <v>130</v>
      </c>
      <c r="P45" s="14"/>
      <c r="Q45" s="11">
        <f t="shared" si="5"/>
        <v>1</v>
      </c>
      <c r="R45" s="9">
        <f t="shared" si="6"/>
        <v>0</v>
      </c>
    </row>
    <row r="46" spans="2:18" x14ac:dyDescent="0.25">
      <c r="B46" s="5">
        <f t="shared" si="7"/>
        <v>37</v>
      </c>
      <c r="C46" s="30" t="s">
        <v>321</v>
      </c>
      <c r="D46" s="30" t="s">
        <v>322</v>
      </c>
      <c r="E46" s="44" t="s">
        <v>19</v>
      </c>
      <c r="F46" s="54">
        <v>378</v>
      </c>
      <c r="G46" s="31">
        <v>1</v>
      </c>
      <c r="H46" s="24">
        <f t="shared" si="0"/>
        <v>378</v>
      </c>
      <c r="J46" s="7">
        <f t="shared" si="8"/>
        <v>37</v>
      </c>
      <c r="K46" s="50" t="str">
        <f t="shared" si="2"/>
        <v xml:space="preserve">Датчик фазы </v>
      </c>
      <c r="L46" s="30" t="s">
        <v>113</v>
      </c>
      <c r="M46" s="14"/>
      <c r="N46" s="11" t="str">
        <f t="shared" si="3"/>
        <v>шт.</v>
      </c>
      <c r="O46" s="16">
        <f t="shared" si="4"/>
        <v>378</v>
      </c>
      <c r="P46" s="14"/>
      <c r="Q46" s="11">
        <f t="shared" si="5"/>
        <v>1</v>
      </c>
      <c r="R46" s="9">
        <f t="shared" si="6"/>
        <v>0</v>
      </c>
    </row>
    <row r="47" spans="2:18" ht="15" customHeight="1" x14ac:dyDescent="0.25">
      <c r="B47" s="5">
        <f t="shared" si="7"/>
        <v>38</v>
      </c>
      <c r="C47" s="30" t="s">
        <v>37</v>
      </c>
      <c r="D47" s="30" t="s">
        <v>323</v>
      </c>
      <c r="E47" s="44" t="s">
        <v>19</v>
      </c>
      <c r="F47" s="54">
        <v>1256</v>
      </c>
      <c r="G47" s="31">
        <v>1</v>
      </c>
      <c r="H47" s="24">
        <f t="shared" si="0"/>
        <v>1256</v>
      </c>
      <c r="J47" s="7">
        <f t="shared" si="8"/>
        <v>38</v>
      </c>
      <c r="K47" s="50" t="str">
        <f t="shared" si="2"/>
        <v xml:space="preserve">Диск сцепления </v>
      </c>
      <c r="L47" s="30" t="s">
        <v>114</v>
      </c>
      <c r="M47" s="14"/>
      <c r="N47" s="11" t="str">
        <f t="shared" si="3"/>
        <v>шт.</v>
      </c>
      <c r="O47" s="16">
        <f t="shared" si="4"/>
        <v>1256</v>
      </c>
      <c r="P47" s="14"/>
      <c r="Q47" s="11">
        <f t="shared" si="5"/>
        <v>1</v>
      </c>
      <c r="R47" s="9">
        <f t="shared" si="6"/>
        <v>0</v>
      </c>
    </row>
    <row r="48" spans="2:18" ht="15" customHeight="1" x14ac:dyDescent="0.25">
      <c r="B48" s="5">
        <f t="shared" si="7"/>
        <v>39</v>
      </c>
      <c r="C48" s="30" t="s">
        <v>345</v>
      </c>
      <c r="D48" s="30" t="s">
        <v>346</v>
      </c>
      <c r="E48" s="44" t="s">
        <v>19</v>
      </c>
      <c r="F48" s="54">
        <v>1256</v>
      </c>
      <c r="G48" s="31">
        <v>1</v>
      </c>
      <c r="H48" s="24">
        <f t="shared" si="0"/>
        <v>1256</v>
      </c>
      <c r="J48" s="7">
        <f t="shared" si="8"/>
        <v>39</v>
      </c>
      <c r="K48" s="50" t="str">
        <f t="shared" si="2"/>
        <v>Диск сцепления</v>
      </c>
      <c r="L48" s="30" t="s">
        <v>115</v>
      </c>
      <c r="M48" s="12"/>
      <c r="N48" s="11" t="str">
        <f t="shared" si="3"/>
        <v>шт.</v>
      </c>
      <c r="O48" s="16">
        <f t="shared" si="4"/>
        <v>1256</v>
      </c>
      <c r="P48" s="14"/>
      <c r="Q48" s="11">
        <f t="shared" si="5"/>
        <v>1</v>
      </c>
      <c r="R48" s="9">
        <f t="shared" si="6"/>
        <v>0</v>
      </c>
    </row>
    <row r="49" spans="2:18" x14ac:dyDescent="0.25">
      <c r="B49" s="5">
        <f t="shared" si="7"/>
        <v>40</v>
      </c>
      <c r="C49" s="30" t="s">
        <v>347</v>
      </c>
      <c r="D49" s="30" t="s">
        <v>348</v>
      </c>
      <c r="E49" s="44" t="s">
        <v>19</v>
      </c>
      <c r="F49" s="54">
        <v>15275</v>
      </c>
      <c r="G49" s="31">
        <v>1</v>
      </c>
      <c r="H49" s="24">
        <f t="shared" si="0"/>
        <v>15275</v>
      </c>
      <c r="J49" s="7">
        <f t="shared" si="8"/>
        <v>40</v>
      </c>
      <c r="K49" s="50" t="str">
        <f t="shared" si="2"/>
        <v xml:space="preserve">Картер </v>
      </c>
      <c r="L49" s="30" t="s">
        <v>116</v>
      </c>
      <c r="M49" s="13"/>
      <c r="N49" s="11" t="str">
        <f t="shared" si="3"/>
        <v>шт.</v>
      </c>
      <c r="O49" s="16">
        <f t="shared" si="4"/>
        <v>15275</v>
      </c>
      <c r="P49" s="14"/>
      <c r="Q49" s="11">
        <f t="shared" si="5"/>
        <v>1</v>
      </c>
      <c r="R49" s="9">
        <f t="shared" si="6"/>
        <v>0</v>
      </c>
    </row>
    <row r="50" spans="2:18" x14ac:dyDescent="0.25">
      <c r="B50" s="5">
        <f t="shared" si="7"/>
        <v>41</v>
      </c>
      <c r="C50" s="30" t="s">
        <v>349</v>
      </c>
      <c r="D50" s="30" t="s">
        <v>348</v>
      </c>
      <c r="E50" s="44" t="s">
        <v>19</v>
      </c>
      <c r="F50" s="54">
        <v>15275</v>
      </c>
      <c r="G50" s="31">
        <v>1</v>
      </c>
      <c r="H50" s="24">
        <f t="shared" si="0"/>
        <v>15275</v>
      </c>
      <c r="J50" s="7">
        <f t="shared" si="8"/>
        <v>41</v>
      </c>
      <c r="K50" s="51" t="str">
        <f t="shared" si="2"/>
        <v xml:space="preserve">Картер моста заднего правый </v>
      </c>
      <c r="L50" s="30" t="s">
        <v>117</v>
      </c>
      <c r="M50" s="13"/>
      <c r="N50" s="11" t="str">
        <f t="shared" si="3"/>
        <v>шт.</v>
      </c>
      <c r="O50" s="16">
        <f t="shared" si="4"/>
        <v>15275</v>
      </c>
      <c r="P50" s="14"/>
      <c r="Q50" s="11">
        <f t="shared" si="5"/>
        <v>1</v>
      </c>
      <c r="R50" s="15">
        <f t="shared" si="6"/>
        <v>0</v>
      </c>
    </row>
    <row r="51" spans="2:18" ht="15" customHeight="1" x14ac:dyDescent="0.25">
      <c r="B51" s="5">
        <f t="shared" si="7"/>
        <v>42</v>
      </c>
      <c r="C51" s="30" t="s">
        <v>350</v>
      </c>
      <c r="D51" s="30" t="s">
        <v>351</v>
      </c>
      <c r="E51" s="44" t="s">
        <v>19</v>
      </c>
      <c r="F51" s="54">
        <v>796</v>
      </c>
      <c r="G51" s="31">
        <v>1</v>
      </c>
      <c r="H51" s="24">
        <f t="shared" si="0"/>
        <v>796</v>
      </c>
      <c r="J51" s="7">
        <f t="shared" si="8"/>
        <v>42</v>
      </c>
      <c r="K51" s="50" t="str">
        <f t="shared" si="2"/>
        <v xml:space="preserve">Катушка зажигания </v>
      </c>
      <c r="L51" s="30" t="s">
        <v>118</v>
      </c>
      <c r="M51" s="13"/>
      <c r="N51" s="8" t="str">
        <f t="shared" si="3"/>
        <v>шт.</v>
      </c>
      <c r="O51" s="16">
        <f t="shared" si="4"/>
        <v>796</v>
      </c>
      <c r="P51" s="17"/>
      <c r="Q51" s="11">
        <f t="shared" si="5"/>
        <v>1</v>
      </c>
      <c r="R51" s="9">
        <f t="shared" si="6"/>
        <v>0</v>
      </c>
    </row>
    <row r="52" spans="2:18" x14ac:dyDescent="0.25">
      <c r="B52" s="5">
        <f t="shared" si="7"/>
        <v>43</v>
      </c>
      <c r="C52" s="30" t="s">
        <v>352</v>
      </c>
      <c r="D52" s="30" t="s">
        <v>353</v>
      </c>
      <c r="E52" s="44" t="s">
        <v>19</v>
      </c>
      <c r="F52" s="54">
        <v>209</v>
      </c>
      <c r="G52" s="31">
        <v>1</v>
      </c>
      <c r="H52" s="24">
        <f t="shared" si="0"/>
        <v>209</v>
      </c>
      <c r="J52" s="7">
        <f t="shared" si="8"/>
        <v>43</v>
      </c>
      <c r="K52" s="50" t="str">
        <f t="shared" si="2"/>
        <v xml:space="preserve">Клапан адсорбера </v>
      </c>
      <c r="L52" s="30" t="s">
        <v>119</v>
      </c>
      <c r="M52" s="13"/>
      <c r="N52" s="11" t="str">
        <f t="shared" si="3"/>
        <v>шт.</v>
      </c>
      <c r="O52" s="16">
        <f t="shared" si="4"/>
        <v>209</v>
      </c>
      <c r="P52" s="17"/>
      <c r="Q52" s="11">
        <f t="shared" si="5"/>
        <v>1</v>
      </c>
      <c r="R52" s="9">
        <f t="shared" si="6"/>
        <v>0</v>
      </c>
    </row>
    <row r="53" spans="2:18" ht="25.5" x14ac:dyDescent="0.25">
      <c r="B53" s="5">
        <f t="shared" si="7"/>
        <v>44</v>
      </c>
      <c r="C53" s="30" t="s">
        <v>354</v>
      </c>
      <c r="D53" s="30" t="s">
        <v>355</v>
      </c>
      <c r="E53" s="44" t="s">
        <v>19</v>
      </c>
      <c r="F53" s="54">
        <v>508</v>
      </c>
      <c r="G53" s="31">
        <v>1</v>
      </c>
      <c r="H53" s="24">
        <f t="shared" si="0"/>
        <v>508</v>
      </c>
      <c r="J53" s="7">
        <f t="shared" si="8"/>
        <v>44</v>
      </c>
      <c r="K53" s="50" t="str">
        <f t="shared" si="2"/>
        <v>Клапан рециркуляции отработавших газов</v>
      </c>
      <c r="L53" s="30" t="s">
        <v>120</v>
      </c>
      <c r="M53" s="13"/>
      <c r="N53" s="11" t="str">
        <f t="shared" si="3"/>
        <v>шт.</v>
      </c>
      <c r="O53" s="16">
        <f t="shared" si="4"/>
        <v>508</v>
      </c>
      <c r="P53" s="17"/>
      <c r="Q53" s="11">
        <f t="shared" si="5"/>
        <v>1</v>
      </c>
      <c r="R53" s="9">
        <f t="shared" si="6"/>
        <v>0</v>
      </c>
    </row>
    <row r="54" spans="2:18" x14ac:dyDescent="0.25">
      <c r="B54" s="5">
        <f t="shared" si="7"/>
        <v>45</v>
      </c>
      <c r="C54" s="30" t="s">
        <v>356</v>
      </c>
      <c r="D54" s="30" t="s">
        <v>357</v>
      </c>
      <c r="E54" s="44" t="s">
        <v>19</v>
      </c>
      <c r="F54" s="54">
        <v>4036</v>
      </c>
      <c r="G54" s="31">
        <v>1</v>
      </c>
      <c r="H54" s="24">
        <f t="shared" si="0"/>
        <v>4036</v>
      </c>
      <c r="J54" s="7">
        <f t="shared" si="8"/>
        <v>45</v>
      </c>
      <c r="K54" s="50" t="str">
        <f t="shared" si="2"/>
        <v xml:space="preserve">Коллектор впускной </v>
      </c>
      <c r="L54" s="30" t="s">
        <v>121</v>
      </c>
      <c r="M54" s="13"/>
      <c r="N54" s="11" t="str">
        <f t="shared" si="3"/>
        <v>шт.</v>
      </c>
      <c r="O54" s="16">
        <f t="shared" si="4"/>
        <v>4036</v>
      </c>
      <c r="P54" s="17"/>
      <c r="Q54" s="11">
        <f t="shared" si="5"/>
        <v>1</v>
      </c>
      <c r="R54" s="9">
        <f t="shared" si="6"/>
        <v>0</v>
      </c>
    </row>
    <row r="55" spans="2:18" x14ac:dyDescent="0.25">
      <c r="B55" s="5">
        <f t="shared" si="7"/>
        <v>46</v>
      </c>
      <c r="C55" s="30" t="s">
        <v>359</v>
      </c>
      <c r="D55" s="30" t="s">
        <v>358</v>
      </c>
      <c r="E55" s="44" t="s">
        <v>19</v>
      </c>
      <c r="F55" s="54">
        <v>239</v>
      </c>
      <c r="G55" s="31">
        <v>1</v>
      </c>
      <c r="H55" s="24">
        <f t="shared" si="0"/>
        <v>239</v>
      </c>
      <c r="J55" s="7">
        <f t="shared" si="8"/>
        <v>46</v>
      </c>
      <c r="K55" s="51" t="str">
        <f t="shared" si="2"/>
        <v xml:space="preserve">Колодки тормозные задние </v>
      </c>
      <c r="L55" s="30" t="s">
        <v>122</v>
      </c>
      <c r="M55" s="14"/>
      <c r="N55" s="11" t="str">
        <f t="shared" si="3"/>
        <v>шт.</v>
      </c>
      <c r="O55" s="16">
        <f t="shared" si="4"/>
        <v>239</v>
      </c>
      <c r="P55" s="17"/>
      <c r="Q55" s="11">
        <f t="shared" si="5"/>
        <v>1</v>
      </c>
      <c r="R55" s="9">
        <f t="shared" si="6"/>
        <v>0</v>
      </c>
    </row>
    <row r="56" spans="2:18" x14ac:dyDescent="0.25">
      <c r="B56" s="5">
        <f t="shared" si="7"/>
        <v>47</v>
      </c>
      <c r="C56" s="30" t="s">
        <v>360</v>
      </c>
      <c r="D56" s="30" t="s">
        <v>361</v>
      </c>
      <c r="E56" s="44" t="s">
        <v>19</v>
      </c>
      <c r="F56" s="54">
        <v>215</v>
      </c>
      <c r="G56" s="31">
        <v>1</v>
      </c>
      <c r="H56" s="24">
        <f t="shared" si="0"/>
        <v>215</v>
      </c>
      <c r="J56" s="7">
        <f t="shared" si="8"/>
        <v>47</v>
      </c>
      <c r="K56" s="50" t="str">
        <f t="shared" si="2"/>
        <v xml:space="preserve">Колпачки маслосъемные  </v>
      </c>
      <c r="L56" s="30" t="s">
        <v>123</v>
      </c>
      <c r="M56" s="14"/>
      <c r="N56" s="11" t="str">
        <f t="shared" si="3"/>
        <v>шт.</v>
      </c>
      <c r="O56" s="16">
        <f t="shared" si="4"/>
        <v>215</v>
      </c>
      <c r="P56" s="17"/>
      <c r="Q56" s="11">
        <f t="shared" si="5"/>
        <v>1</v>
      </c>
      <c r="R56" s="9">
        <f t="shared" si="6"/>
        <v>0</v>
      </c>
    </row>
    <row r="57" spans="2:18" x14ac:dyDescent="0.25">
      <c r="B57" s="5">
        <f t="shared" si="7"/>
        <v>48</v>
      </c>
      <c r="C57" s="30" t="s">
        <v>38</v>
      </c>
      <c r="D57" s="30" t="s">
        <v>362</v>
      </c>
      <c r="E57" s="44" t="s">
        <v>19</v>
      </c>
      <c r="F57" s="54">
        <v>86</v>
      </c>
      <c r="G57" s="31">
        <v>1</v>
      </c>
      <c r="H57" s="24">
        <f t="shared" si="0"/>
        <v>86</v>
      </c>
      <c r="J57" s="7">
        <f t="shared" si="8"/>
        <v>48</v>
      </c>
      <c r="K57" s="50" t="str">
        <f t="shared" si="2"/>
        <v xml:space="preserve">Колпачки маслосъемные </v>
      </c>
      <c r="L57" s="30" t="s">
        <v>124</v>
      </c>
      <c r="M57" s="14"/>
      <c r="N57" s="11" t="str">
        <f t="shared" si="3"/>
        <v>шт.</v>
      </c>
      <c r="O57" s="16">
        <f t="shared" si="4"/>
        <v>86</v>
      </c>
      <c r="P57" s="17"/>
      <c r="Q57" s="11">
        <f t="shared" si="5"/>
        <v>1</v>
      </c>
      <c r="R57" s="9">
        <f t="shared" si="6"/>
        <v>0</v>
      </c>
    </row>
    <row r="58" spans="2:18" x14ac:dyDescent="0.25">
      <c r="B58" s="5">
        <f t="shared" si="7"/>
        <v>49</v>
      </c>
      <c r="C58" s="30" t="s">
        <v>39</v>
      </c>
      <c r="D58" s="30" t="s">
        <v>363</v>
      </c>
      <c r="E58" s="44" t="s">
        <v>19</v>
      </c>
      <c r="F58" s="54">
        <v>2057</v>
      </c>
      <c r="G58" s="31">
        <v>1</v>
      </c>
      <c r="H58" s="24">
        <f t="shared" si="0"/>
        <v>2057</v>
      </c>
      <c r="J58" s="7">
        <f t="shared" si="8"/>
        <v>49</v>
      </c>
      <c r="K58" s="50" t="str">
        <f t="shared" si="2"/>
        <v xml:space="preserve">Кольца поршневые </v>
      </c>
      <c r="L58" s="30" t="s">
        <v>125</v>
      </c>
      <c r="M58" s="14"/>
      <c r="N58" s="11" t="str">
        <f t="shared" si="3"/>
        <v>шт.</v>
      </c>
      <c r="O58" s="16">
        <f t="shared" si="4"/>
        <v>2057</v>
      </c>
      <c r="P58" s="14"/>
      <c r="Q58" s="11">
        <f t="shared" si="5"/>
        <v>1</v>
      </c>
      <c r="R58" s="9">
        <f t="shared" si="6"/>
        <v>0</v>
      </c>
    </row>
    <row r="59" spans="2:18" x14ac:dyDescent="0.25">
      <c r="B59" s="5">
        <f t="shared" si="7"/>
        <v>50</v>
      </c>
      <c r="C59" s="30" t="s">
        <v>373</v>
      </c>
      <c r="D59" s="30" t="s">
        <v>365</v>
      </c>
      <c r="E59" s="44" t="s">
        <v>19</v>
      </c>
      <c r="F59" s="54">
        <v>7</v>
      </c>
      <c r="G59" s="31">
        <v>1</v>
      </c>
      <c r="H59" s="24">
        <f t="shared" si="0"/>
        <v>7</v>
      </c>
      <c r="J59" s="7">
        <f t="shared" si="8"/>
        <v>50</v>
      </c>
      <c r="K59" s="50" t="str">
        <f t="shared" si="2"/>
        <v xml:space="preserve">Кольцо глушителя </v>
      </c>
      <c r="L59" s="30" t="s">
        <v>126</v>
      </c>
      <c r="M59" s="14"/>
      <c r="N59" s="11" t="str">
        <f t="shared" si="3"/>
        <v>шт.</v>
      </c>
      <c r="O59" s="16">
        <f t="shared" si="4"/>
        <v>7</v>
      </c>
      <c r="P59" s="14"/>
      <c r="Q59" s="11">
        <f t="shared" si="5"/>
        <v>1</v>
      </c>
      <c r="R59" s="9">
        <f t="shared" si="6"/>
        <v>0</v>
      </c>
    </row>
    <row r="60" spans="2:18" x14ac:dyDescent="0.25">
      <c r="B60" s="5">
        <f t="shared" si="7"/>
        <v>51</v>
      </c>
      <c r="C60" s="30" t="s">
        <v>376</v>
      </c>
      <c r="D60" s="30" t="s">
        <v>366</v>
      </c>
      <c r="E60" s="44" t="s">
        <v>19</v>
      </c>
      <c r="F60" s="54">
        <v>2462</v>
      </c>
      <c r="G60" s="31">
        <v>1</v>
      </c>
      <c r="H60" s="24">
        <f t="shared" si="0"/>
        <v>2462</v>
      </c>
      <c r="J60" s="7">
        <f t="shared" si="8"/>
        <v>51</v>
      </c>
      <c r="K60" s="51" t="str">
        <f t="shared" si="2"/>
        <v xml:space="preserve">Корзина сцепления </v>
      </c>
      <c r="L60" s="30" t="s">
        <v>127</v>
      </c>
      <c r="M60" s="14"/>
      <c r="N60" s="11" t="str">
        <f t="shared" si="3"/>
        <v>шт.</v>
      </c>
      <c r="O60" s="16">
        <f t="shared" si="4"/>
        <v>2462</v>
      </c>
      <c r="P60" s="14"/>
      <c r="Q60" s="11">
        <f t="shared" si="5"/>
        <v>1</v>
      </c>
      <c r="R60" s="9">
        <f t="shared" si="6"/>
        <v>0</v>
      </c>
    </row>
    <row r="61" spans="2:18" x14ac:dyDescent="0.25">
      <c r="B61" s="5">
        <f t="shared" si="7"/>
        <v>52</v>
      </c>
      <c r="C61" s="30" t="s">
        <v>40</v>
      </c>
      <c r="D61" s="30" t="s">
        <v>203</v>
      </c>
      <c r="E61" s="44" t="s">
        <v>19</v>
      </c>
      <c r="F61" s="54">
        <v>2262</v>
      </c>
      <c r="G61" s="31">
        <v>1</v>
      </c>
      <c r="H61" s="24">
        <f t="shared" si="0"/>
        <v>2262</v>
      </c>
      <c r="J61" s="7">
        <f t="shared" si="8"/>
        <v>52</v>
      </c>
      <c r="K61" s="50" t="str">
        <f t="shared" si="2"/>
        <v xml:space="preserve">Корпус поворотного кулака левый </v>
      </c>
      <c r="L61" s="30" t="s">
        <v>128</v>
      </c>
      <c r="M61" s="14"/>
      <c r="N61" s="11" t="str">
        <f t="shared" si="3"/>
        <v>шт.</v>
      </c>
      <c r="O61" s="16">
        <f t="shared" si="4"/>
        <v>2262</v>
      </c>
      <c r="P61" s="14"/>
      <c r="Q61" s="11">
        <f t="shared" si="5"/>
        <v>1</v>
      </c>
      <c r="R61" s="9">
        <f t="shared" si="6"/>
        <v>0</v>
      </c>
    </row>
    <row r="62" spans="2:18" x14ac:dyDescent="0.25">
      <c r="B62" s="5">
        <f t="shared" si="7"/>
        <v>53</v>
      </c>
      <c r="C62" s="30" t="s">
        <v>41</v>
      </c>
      <c r="D62" s="30" t="s">
        <v>204</v>
      </c>
      <c r="E62" s="44" t="s">
        <v>19</v>
      </c>
      <c r="F62" s="54">
        <v>2316</v>
      </c>
      <c r="G62" s="31">
        <v>1</v>
      </c>
      <c r="H62" s="24">
        <f t="shared" si="0"/>
        <v>2316</v>
      </c>
      <c r="J62" s="7">
        <f t="shared" si="8"/>
        <v>53</v>
      </c>
      <c r="K62" s="50" t="str">
        <f t="shared" si="2"/>
        <v xml:space="preserve">Корпус поворотного кулака правый </v>
      </c>
      <c r="L62" s="30" t="s">
        <v>129</v>
      </c>
      <c r="M62" s="14"/>
      <c r="N62" s="8" t="str">
        <f t="shared" si="3"/>
        <v>шт.</v>
      </c>
      <c r="O62" s="16">
        <f t="shared" si="4"/>
        <v>2316</v>
      </c>
      <c r="P62" s="17"/>
      <c r="Q62" s="11">
        <f t="shared" si="5"/>
        <v>1</v>
      </c>
      <c r="R62" s="9">
        <f t="shared" si="6"/>
        <v>0</v>
      </c>
    </row>
    <row r="63" spans="2:18" x14ac:dyDescent="0.25">
      <c r="B63" s="5">
        <f t="shared" si="7"/>
        <v>54</v>
      </c>
      <c r="C63" s="30" t="s">
        <v>42</v>
      </c>
      <c r="D63" s="30" t="s">
        <v>367</v>
      </c>
      <c r="E63" s="44" t="s">
        <v>19</v>
      </c>
      <c r="F63" s="54">
        <v>546</v>
      </c>
      <c r="G63" s="31">
        <v>1</v>
      </c>
      <c r="H63" s="24">
        <f t="shared" si="0"/>
        <v>546</v>
      </c>
      <c r="J63" s="7">
        <f t="shared" si="8"/>
        <v>54</v>
      </c>
      <c r="K63" s="50" t="str">
        <f t="shared" si="2"/>
        <v xml:space="preserve">Корпус термостата </v>
      </c>
      <c r="L63" s="30" t="s">
        <v>130</v>
      </c>
      <c r="M63" s="14"/>
      <c r="N63" s="11" t="str">
        <f t="shared" si="3"/>
        <v>шт.</v>
      </c>
      <c r="O63" s="16">
        <f t="shared" si="4"/>
        <v>546</v>
      </c>
      <c r="P63" s="17"/>
      <c r="Q63" s="11">
        <f t="shared" si="5"/>
        <v>1</v>
      </c>
      <c r="R63" s="9">
        <f t="shared" si="6"/>
        <v>0</v>
      </c>
    </row>
    <row r="64" spans="2:18" x14ac:dyDescent="0.25">
      <c r="B64" s="5">
        <f t="shared" si="7"/>
        <v>55</v>
      </c>
      <c r="C64" s="30" t="s">
        <v>377</v>
      </c>
      <c r="D64" s="30" t="s">
        <v>368</v>
      </c>
      <c r="E64" s="44" t="s">
        <v>19</v>
      </c>
      <c r="F64" s="54">
        <v>166</v>
      </c>
      <c r="G64" s="31">
        <v>1</v>
      </c>
      <c r="H64" s="24">
        <f t="shared" si="0"/>
        <v>166</v>
      </c>
      <c r="J64" s="7">
        <f t="shared" si="8"/>
        <v>55</v>
      </c>
      <c r="K64" s="50" t="str">
        <f t="shared" si="2"/>
        <v xml:space="preserve">Кран отопителя </v>
      </c>
      <c r="L64" s="30" t="s">
        <v>131</v>
      </c>
      <c r="M64" s="14"/>
      <c r="N64" s="11" t="str">
        <f t="shared" si="3"/>
        <v>шт.</v>
      </c>
      <c r="O64" s="16">
        <f t="shared" si="4"/>
        <v>166</v>
      </c>
      <c r="P64" s="17"/>
      <c r="Q64" s="11">
        <f t="shared" si="5"/>
        <v>1</v>
      </c>
      <c r="R64" s="9">
        <f t="shared" si="6"/>
        <v>0</v>
      </c>
    </row>
    <row r="65" spans="2:18" x14ac:dyDescent="0.25">
      <c r="B65" s="5">
        <f t="shared" si="7"/>
        <v>56</v>
      </c>
      <c r="C65" s="30" t="s">
        <v>43</v>
      </c>
      <c r="D65" s="30" t="s">
        <v>208</v>
      </c>
      <c r="E65" s="44" t="s">
        <v>19</v>
      </c>
      <c r="F65" s="54">
        <v>296</v>
      </c>
      <c r="G65" s="31">
        <v>1</v>
      </c>
      <c r="H65" s="24">
        <f t="shared" si="0"/>
        <v>296</v>
      </c>
      <c r="J65" s="7">
        <f t="shared" si="8"/>
        <v>56</v>
      </c>
      <c r="K65" s="51" t="str">
        <f t="shared" si="2"/>
        <v xml:space="preserve">Крестовина кардана </v>
      </c>
      <c r="L65" s="30" t="s">
        <v>132</v>
      </c>
      <c r="M65" s="14"/>
      <c r="N65" s="11" t="str">
        <f t="shared" si="3"/>
        <v>шт.</v>
      </c>
      <c r="O65" s="16">
        <f t="shared" si="4"/>
        <v>296</v>
      </c>
      <c r="P65" s="17"/>
      <c r="Q65" s="11">
        <f t="shared" si="5"/>
        <v>1</v>
      </c>
      <c r="R65" s="9">
        <f t="shared" si="6"/>
        <v>0</v>
      </c>
    </row>
    <row r="66" spans="2:18" ht="25.5" x14ac:dyDescent="0.25">
      <c r="B66" s="5">
        <f t="shared" si="7"/>
        <v>57</v>
      </c>
      <c r="C66" s="30" t="s">
        <v>385</v>
      </c>
      <c r="D66" s="30" t="s">
        <v>369</v>
      </c>
      <c r="E66" s="44" t="s">
        <v>19</v>
      </c>
      <c r="F66" s="54">
        <v>296</v>
      </c>
      <c r="G66" s="31">
        <v>1</v>
      </c>
      <c r="H66" s="24">
        <f t="shared" si="0"/>
        <v>296</v>
      </c>
      <c r="J66" s="7">
        <f t="shared" si="8"/>
        <v>57</v>
      </c>
      <c r="K66" s="50" t="str">
        <f t="shared" si="2"/>
        <v xml:space="preserve">Крестовина масленка, стопорные кольца </v>
      </c>
      <c r="L66" s="30" t="s">
        <v>133</v>
      </c>
      <c r="M66" s="14"/>
      <c r="N66" s="11" t="str">
        <f t="shared" si="3"/>
        <v>шт.</v>
      </c>
      <c r="O66" s="16">
        <f t="shared" si="4"/>
        <v>296</v>
      </c>
      <c r="P66" s="17"/>
      <c r="Q66" s="11">
        <f t="shared" si="5"/>
        <v>1</v>
      </c>
      <c r="R66" s="9">
        <f t="shared" si="6"/>
        <v>0</v>
      </c>
    </row>
    <row r="67" spans="2:18" x14ac:dyDescent="0.25">
      <c r="B67" s="5">
        <f t="shared" si="7"/>
        <v>58</v>
      </c>
      <c r="C67" s="30" t="s">
        <v>386</v>
      </c>
      <c r="D67" s="30" t="s">
        <v>370</v>
      </c>
      <c r="E67" s="44" t="s">
        <v>19</v>
      </c>
      <c r="F67" s="54">
        <v>199</v>
      </c>
      <c r="G67" s="31">
        <v>1</v>
      </c>
      <c r="H67" s="24">
        <f t="shared" si="0"/>
        <v>199</v>
      </c>
      <c r="J67" s="7">
        <f t="shared" si="8"/>
        <v>58</v>
      </c>
      <c r="K67" s="50" t="str">
        <f t="shared" si="2"/>
        <v xml:space="preserve">Крышка радиатора </v>
      </c>
      <c r="L67" s="30" t="s">
        <v>134</v>
      </c>
      <c r="M67" s="12"/>
      <c r="N67" s="11" t="str">
        <f t="shared" si="3"/>
        <v>шт.</v>
      </c>
      <c r="O67" s="16">
        <f t="shared" si="4"/>
        <v>199</v>
      </c>
      <c r="P67" s="17"/>
      <c r="Q67" s="11">
        <f t="shared" si="5"/>
        <v>1</v>
      </c>
      <c r="R67" s="15">
        <f t="shared" si="6"/>
        <v>0</v>
      </c>
    </row>
    <row r="68" spans="2:18" x14ac:dyDescent="0.25">
      <c r="B68" s="5">
        <f t="shared" si="7"/>
        <v>59</v>
      </c>
      <c r="C68" s="30" t="s">
        <v>44</v>
      </c>
      <c r="D68" s="30" t="s">
        <v>387</v>
      </c>
      <c r="E68" s="44" t="s">
        <v>19</v>
      </c>
      <c r="F68" s="54">
        <v>1878</v>
      </c>
      <c r="G68" s="31">
        <v>1</v>
      </c>
      <c r="H68" s="24">
        <f t="shared" si="0"/>
        <v>1878</v>
      </c>
      <c r="J68" s="7">
        <f t="shared" si="8"/>
        <v>59</v>
      </c>
      <c r="K68" s="50" t="str">
        <f t="shared" si="2"/>
        <v xml:space="preserve">Кулиса </v>
      </c>
      <c r="L68" s="30" t="s">
        <v>135</v>
      </c>
      <c r="M68" s="13"/>
      <c r="N68" s="8" t="str">
        <f t="shared" si="3"/>
        <v>шт.</v>
      </c>
      <c r="O68" s="16">
        <f t="shared" si="4"/>
        <v>1878</v>
      </c>
      <c r="P68" s="17"/>
      <c r="Q68" s="11">
        <f t="shared" si="5"/>
        <v>1</v>
      </c>
      <c r="R68" s="9">
        <f t="shared" si="6"/>
        <v>0</v>
      </c>
    </row>
    <row r="69" spans="2:18" x14ac:dyDescent="0.25">
      <c r="B69" s="5">
        <f t="shared" si="7"/>
        <v>60</v>
      </c>
      <c r="C69" s="30" t="s">
        <v>388</v>
      </c>
      <c r="D69" s="30" t="s">
        <v>389</v>
      </c>
      <c r="E69" s="44" t="s">
        <v>19</v>
      </c>
      <c r="F69" s="54">
        <v>38</v>
      </c>
      <c r="G69" s="31">
        <v>1</v>
      </c>
      <c r="H69" s="24">
        <f t="shared" si="0"/>
        <v>38</v>
      </c>
      <c r="J69" s="7">
        <f t="shared" si="8"/>
        <v>60</v>
      </c>
      <c r="K69" s="50" t="str">
        <f t="shared" si="2"/>
        <v xml:space="preserve">Лампа </v>
      </c>
      <c r="L69" s="30" t="s">
        <v>136</v>
      </c>
      <c r="M69" s="13"/>
      <c r="N69" s="11" t="str">
        <f t="shared" si="3"/>
        <v>шт.</v>
      </c>
      <c r="O69" s="16">
        <f t="shared" si="4"/>
        <v>38</v>
      </c>
      <c r="P69" s="14"/>
      <c r="Q69" s="11">
        <f t="shared" si="5"/>
        <v>1</v>
      </c>
      <c r="R69" s="9">
        <f t="shared" si="6"/>
        <v>0</v>
      </c>
    </row>
    <row r="70" spans="2:18" x14ac:dyDescent="0.25">
      <c r="B70" s="5">
        <f t="shared" si="7"/>
        <v>61</v>
      </c>
      <c r="C70" s="30" t="s">
        <v>388</v>
      </c>
      <c r="D70" s="30" t="s">
        <v>390</v>
      </c>
      <c r="E70" s="44" t="s">
        <v>19</v>
      </c>
      <c r="F70" s="54">
        <v>50</v>
      </c>
      <c r="G70" s="31">
        <v>1</v>
      </c>
      <c r="H70" s="24">
        <f t="shared" si="0"/>
        <v>50</v>
      </c>
      <c r="J70" s="7">
        <f t="shared" si="8"/>
        <v>61</v>
      </c>
      <c r="K70" s="51" t="str">
        <f t="shared" si="2"/>
        <v xml:space="preserve">Лампа </v>
      </c>
      <c r="L70" s="30" t="s">
        <v>137</v>
      </c>
      <c r="M70" s="13"/>
      <c r="N70" s="11" t="str">
        <f t="shared" si="3"/>
        <v>шт.</v>
      </c>
      <c r="O70" s="16">
        <f t="shared" si="4"/>
        <v>50</v>
      </c>
      <c r="P70" s="14"/>
      <c r="Q70" s="11">
        <f t="shared" si="5"/>
        <v>1</v>
      </c>
      <c r="R70" s="9">
        <f t="shared" si="6"/>
        <v>0</v>
      </c>
    </row>
    <row r="71" spans="2:18" x14ac:dyDescent="0.25">
      <c r="B71" s="5">
        <f t="shared" si="7"/>
        <v>62</v>
      </c>
      <c r="C71" s="30" t="s">
        <v>388</v>
      </c>
      <c r="D71" s="30" t="s">
        <v>391</v>
      </c>
      <c r="E71" s="44" t="s">
        <v>19</v>
      </c>
      <c r="F71" s="54">
        <v>48</v>
      </c>
      <c r="G71" s="31">
        <v>1</v>
      </c>
      <c r="H71" s="24">
        <f t="shared" si="0"/>
        <v>48</v>
      </c>
      <c r="J71" s="7">
        <f t="shared" si="8"/>
        <v>62</v>
      </c>
      <c r="K71" s="50" t="str">
        <f t="shared" si="2"/>
        <v xml:space="preserve">Лампа </v>
      </c>
      <c r="L71" s="30" t="s">
        <v>138</v>
      </c>
      <c r="M71" s="13"/>
      <c r="N71" s="11" t="str">
        <f t="shared" si="3"/>
        <v>шт.</v>
      </c>
      <c r="O71" s="16">
        <f t="shared" si="4"/>
        <v>48</v>
      </c>
      <c r="P71" s="14"/>
      <c r="Q71" s="11">
        <f t="shared" si="5"/>
        <v>1</v>
      </c>
      <c r="R71" s="9">
        <f t="shared" si="6"/>
        <v>0</v>
      </c>
    </row>
    <row r="72" spans="2:18" x14ac:dyDescent="0.25">
      <c r="B72" s="5">
        <f t="shared" si="7"/>
        <v>63</v>
      </c>
      <c r="C72" s="30" t="s">
        <v>388</v>
      </c>
      <c r="D72" s="30" t="s">
        <v>392</v>
      </c>
      <c r="E72" s="44" t="s">
        <v>19</v>
      </c>
      <c r="F72" s="54">
        <v>41</v>
      </c>
      <c r="G72" s="31">
        <v>1</v>
      </c>
      <c r="H72" s="24">
        <f t="shared" si="0"/>
        <v>41</v>
      </c>
      <c r="J72" s="7">
        <f t="shared" si="8"/>
        <v>63</v>
      </c>
      <c r="K72" s="50" t="str">
        <f t="shared" si="2"/>
        <v xml:space="preserve">Лампа </v>
      </c>
      <c r="L72" s="30" t="s">
        <v>139</v>
      </c>
      <c r="M72" s="13"/>
      <c r="N72" s="11" t="str">
        <f t="shared" si="3"/>
        <v>шт.</v>
      </c>
      <c r="O72" s="16">
        <f t="shared" si="4"/>
        <v>41</v>
      </c>
      <c r="P72" s="14"/>
      <c r="Q72" s="11">
        <f t="shared" si="5"/>
        <v>1</v>
      </c>
      <c r="R72" s="9">
        <f t="shared" si="6"/>
        <v>0</v>
      </c>
    </row>
    <row r="73" spans="2:18" x14ac:dyDescent="0.25">
      <c r="B73" s="5">
        <f t="shared" si="7"/>
        <v>64</v>
      </c>
      <c r="C73" s="30" t="s">
        <v>388</v>
      </c>
      <c r="D73" s="30" t="s">
        <v>393</v>
      </c>
      <c r="E73" s="44" t="s">
        <v>19</v>
      </c>
      <c r="F73" s="54">
        <v>92</v>
      </c>
      <c r="G73" s="31">
        <v>1</v>
      </c>
      <c r="H73" s="24">
        <f t="shared" si="0"/>
        <v>92</v>
      </c>
      <c r="J73" s="7">
        <f t="shared" si="8"/>
        <v>64</v>
      </c>
      <c r="K73" s="50" t="str">
        <f t="shared" si="2"/>
        <v xml:space="preserve">Лампа </v>
      </c>
      <c r="L73" s="30" t="s">
        <v>140</v>
      </c>
      <c r="M73" s="13"/>
      <c r="N73" s="11" t="str">
        <f t="shared" si="3"/>
        <v>шт.</v>
      </c>
      <c r="O73" s="16">
        <f t="shared" si="4"/>
        <v>92</v>
      </c>
      <c r="P73" s="14"/>
      <c r="Q73" s="11">
        <f t="shared" si="5"/>
        <v>1</v>
      </c>
      <c r="R73" s="9">
        <f t="shared" si="6"/>
        <v>0</v>
      </c>
    </row>
    <row r="74" spans="2:18" x14ac:dyDescent="0.25">
      <c r="B74" s="5">
        <f t="shared" si="7"/>
        <v>65</v>
      </c>
      <c r="C74" s="30" t="s">
        <v>394</v>
      </c>
      <c r="D74" s="30" t="s">
        <v>395</v>
      </c>
      <c r="E74" s="44" t="s">
        <v>19</v>
      </c>
      <c r="F74" s="54">
        <v>700</v>
      </c>
      <c r="G74" s="31">
        <v>1</v>
      </c>
      <c r="H74" s="24">
        <f t="shared" si="0"/>
        <v>700</v>
      </c>
      <c r="J74" s="7">
        <f t="shared" si="8"/>
        <v>65</v>
      </c>
      <c r="K74" s="50" t="str">
        <f t="shared" si="2"/>
        <v xml:space="preserve">Лист рессоры </v>
      </c>
      <c r="L74" s="30" t="s">
        <v>141</v>
      </c>
      <c r="M74" s="14"/>
      <c r="N74" s="8" t="str">
        <f t="shared" si="3"/>
        <v>шт.</v>
      </c>
      <c r="O74" s="16">
        <f t="shared" si="4"/>
        <v>700</v>
      </c>
      <c r="P74" s="14"/>
      <c r="Q74" s="11">
        <f t="shared" si="5"/>
        <v>1</v>
      </c>
      <c r="R74" s="9">
        <f t="shared" si="6"/>
        <v>0</v>
      </c>
    </row>
    <row r="75" spans="2:18" x14ac:dyDescent="0.25">
      <c r="B75" s="5">
        <f t="shared" si="7"/>
        <v>66</v>
      </c>
      <c r="C75" s="30" t="s">
        <v>394</v>
      </c>
      <c r="D75" s="30" t="s">
        <v>396</v>
      </c>
      <c r="E75" s="44" t="s">
        <v>19</v>
      </c>
      <c r="F75" s="54">
        <v>700</v>
      </c>
      <c r="G75" s="31">
        <v>1</v>
      </c>
      <c r="H75" s="24">
        <f t="shared" ref="H75:H137" si="9">F75*G75</f>
        <v>700</v>
      </c>
      <c r="J75" s="7">
        <f t="shared" si="8"/>
        <v>66</v>
      </c>
      <c r="K75" s="51" t="str">
        <f t="shared" si="8"/>
        <v xml:space="preserve">Лист рессоры </v>
      </c>
      <c r="L75" s="30" t="s">
        <v>142</v>
      </c>
      <c r="M75" s="14"/>
      <c r="N75" s="11" t="str">
        <f t="shared" ref="N75:O137" si="10">E75</f>
        <v>шт.</v>
      </c>
      <c r="O75" s="16">
        <f t="shared" si="10"/>
        <v>700</v>
      </c>
      <c r="P75" s="14"/>
      <c r="Q75" s="11">
        <f t="shared" ref="Q75:Q137" si="11">G75</f>
        <v>1</v>
      </c>
      <c r="R75" s="9">
        <f t="shared" ref="R75:R137" si="12">P75*Q75</f>
        <v>0</v>
      </c>
    </row>
    <row r="76" spans="2:18" x14ac:dyDescent="0.25">
      <c r="B76" s="5">
        <f t="shared" ref="B76:B139" si="13">B75+1</f>
        <v>67</v>
      </c>
      <c r="C76" s="30" t="s">
        <v>397</v>
      </c>
      <c r="D76" s="30" t="s">
        <v>398</v>
      </c>
      <c r="E76" s="44" t="s">
        <v>19</v>
      </c>
      <c r="F76" s="54">
        <v>1620</v>
      </c>
      <c r="G76" s="31">
        <v>1</v>
      </c>
      <c r="H76" s="24">
        <f t="shared" si="9"/>
        <v>1620</v>
      </c>
      <c r="J76" s="7">
        <f t="shared" si="8"/>
        <v>67</v>
      </c>
      <c r="K76" s="50" t="str">
        <f t="shared" si="8"/>
        <v xml:space="preserve">Муфта включения переднего моста </v>
      </c>
      <c r="L76" s="30" t="s">
        <v>143</v>
      </c>
      <c r="M76" s="14"/>
      <c r="N76" s="11" t="str">
        <f t="shared" si="10"/>
        <v>шт.</v>
      </c>
      <c r="O76" s="16">
        <f t="shared" si="10"/>
        <v>1620</v>
      </c>
      <c r="P76" s="14"/>
      <c r="Q76" s="11">
        <f t="shared" si="11"/>
        <v>1</v>
      </c>
      <c r="R76" s="9">
        <f t="shared" si="12"/>
        <v>0</v>
      </c>
    </row>
    <row r="77" spans="2:18" x14ac:dyDescent="0.25">
      <c r="B77" s="5">
        <f t="shared" si="13"/>
        <v>68</v>
      </c>
      <c r="C77" s="30" t="s">
        <v>399</v>
      </c>
      <c r="D77" s="30" t="s">
        <v>400</v>
      </c>
      <c r="E77" s="44" t="s">
        <v>19</v>
      </c>
      <c r="F77" s="54">
        <v>1500</v>
      </c>
      <c r="G77" s="31">
        <v>1</v>
      </c>
      <c r="H77" s="24">
        <f t="shared" si="9"/>
        <v>1500</v>
      </c>
      <c r="J77" s="7">
        <f t="shared" si="8"/>
        <v>68</v>
      </c>
      <c r="K77" s="50" t="str">
        <f t="shared" si="8"/>
        <v xml:space="preserve">Муфта КПП </v>
      </c>
      <c r="L77" s="30" t="s">
        <v>144</v>
      </c>
      <c r="M77" s="14"/>
      <c r="N77" s="11" t="str">
        <f t="shared" si="10"/>
        <v>шт.</v>
      </c>
      <c r="O77" s="16">
        <f t="shared" si="10"/>
        <v>1500</v>
      </c>
      <c r="P77" s="14"/>
      <c r="Q77" s="11">
        <f t="shared" si="11"/>
        <v>1</v>
      </c>
      <c r="R77" s="9">
        <f t="shared" si="12"/>
        <v>0</v>
      </c>
    </row>
    <row r="78" spans="2:18" x14ac:dyDescent="0.25">
      <c r="B78" s="5">
        <f t="shared" si="13"/>
        <v>69</v>
      </c>
      <c r="C78" s="30" t="s">
        <v>401</v>
      </c>
      <c r="D78" s="30" t="s">
        <v>371</v>
      </c>
      <c r="E78" s="44" t="s">
        <v>19</v>
      </c>
      <c r="F78" s="54">
        <v>1199</v>
      </c>
      <c r="G78" s="31">
        <v>1</v>
      </c>
      <c r="H78" s="24">
        <f t="shared" si="9"/>
        <v>1199</v>
      </c>
      <c r="J78" s="7">
        <f t="shared" si="8"/>
        <v>69</v>
      </c>
      <c r="K78" s="50" t="str">
        <f t="shared" si="8"/>
        <v xml:space="preserve">Муфта сцепления </v>
      </c>
      <c r="L78" s="30" t="s">
        <v>145</v>
      </c>
      <c r="M78" s="14"/>
      <c r="N78" s="11" t="str">
        <f t="shared" si="10"/>
        <v>шт.</v>
      </c>
      <c r="O78" s="16">
        <f t="shared" si="10"/>
        <v>1199</v>
      </c>
      <c r="P78" s="14"/>
      <c r="Q78" s="11">
        <f t="shared" si="11"/>
        <v>1</v>
      </c>
      <c r="R78" s="9">
        <f t="shared" si="12"/>
        <v>0</v>
      </c>
    </row>
    <row r="79" spans="2:18" x14ac:dyDescent="0.25">
      <c r="B79" s="5">
        <f t="shared" si="13"/>
        <v>70</v>
      </c>
      <c r="C79" s="30" t="s">
        <v>401</v>
      </c>
      <c r="D79" s="30" t="s">
        <v>364</v>
      </c>
      <c r="E79" s="44" t="s">
        <v>19</v>
      </c>
      <c r="F79" s="54">
        <v>1556</v>
      </c>
      <c r="G79" s="31">
        <v>1</v>
      </c>
      <c r="H79" s="24">
        <f t="shared" si="9"/>
        <v>1556</v>
      </c>
      <c r="J79" s="7">
        <f t="shared" si="8"/>
        <v>70</v>
      </c>
      <c r="K79" s="50" t="str">
        <f t="shared" si="8"/>
        <v xml:space="preserve">Муфта сцепления </v>
      </c>
      <c r="L79" s="30" t="s">
        <v>146</v>
      </c>
      <c r="M79" s="14"/>
      <c r="N79" s="11" t="str">
        <f t="shared" si="10"/>
        <v>шт.</v>
      </c>
      <c r="O79" s="16">
        <f t="shared" si="10"/>
        <v>1556</v>
      </c>
      <c r="P79" s="14"/>
      <c r="Q79" s="11">
        <f t="shared" si="11"/>
        <v>1</v>
      </c>
      <c r="R79" s="9">
        <f t="shared" si="12"/>
        <v>0</v>
      </c>
    </row>
    <row r="80" spans="2:18" ht="25.5" customHeight="1" x14ac:dyDescent="0.25">
      <c r="B80" s="5">
        <f t="shared" si="13"/>
        <v>71</v>
      </c>
      <c r="C80" s="30" t="s">
        <v>402</v>
      </c>
      <c r="D80" s="30" t="s">
        <v>403</v>
      </c>
      <c r="E80" s="44" t="s">
        <v>19</v>
      </c>
      <c r="F80" s="54">
        <v>30</v>
      </c>
      <c r="G80" s="31">
        <v>1</v>
      </c>
      <c r="H80" s="24">
        <f t="shared" si="9"/>
        <v>30</v>
      </c>
      <c r="J80" s="7">
        <f t="shared" si="8"/>
        <v>71</v>
      </c>
      <c r="K80" s="51" t="str">
        <f t="shared" si="8"/>
        <v>Накладка стояночного тормоза</v>
      </c>
      <c r="L80" s="30" t="s">
        <v>147</v>
      </c>
      <c r="M80" s="14"/>
      <c r="N80" s="11" t="str">
        <f t="shared" si="10"/>
        <v>шт.</v>
      </c>
      <c r="O80" s="16">
        <f t="shared" si="10"/>
        <v>30</v>
      </c>
      <c r="P80" s="14"/>
      <c r="Q80" s="11">
        <f t="shared" si="11"/>
        <v>1</v>
      </c>
      <c r="R80" s="9">
        <f t="shared" si="12"/>
        <v>0</v>
      </c>
    </row>
    <row r="81" spans="2:18" x14ac:dyDescent="0.25">
      <c r="B81" s="5">
        <f t="shared" si="13"/>
        <v>72</v>
      </c>
      <c r="C81" s="30" t="s">
        <v>404</v>
      </c>
      <c r="D81" s="30" t="s">
        <v>372</v>
      </c>
      <c r="E81" s="44" t="s">
        <v>19</v>
      </c>
      <c r="F81" s="54">
        <v>47</v>
      </c>
      <c r="G81" s="31">
        <v>1</v>
      </c>
      <c r="H81" s="24">
        <f t="shared" si="9"/>
        <v>47</v>
      </c>
      <c r="J81" s="7">
        <f t="shared" ref="J81:J143" si="14">B81</f>
        <v>72</v>
      </c>
      <c r="K81" s="50" t="str">
        <f t="shared" ref="K81:K96" si="15">C81</f>
        <v xml:space="preserve">Накладка тормозная </v>
      </c>
      <c r="L81" s="30" t="s">
        <v>148</v>
      </c>
      <c r="M81" s="14"/>
      <c r="N81" s="11" t="str">
        <f t="shared" si="10"/>
        <v>шт.</v>
      </c>
      <c r="O81" s="16">
        <f t="shared" si="10"/>
        <v>47</v>
      </c>
      <c r="P81" s="14"/>
      <c r="Q81" s="11">
        <f t="shared" si="11"/>
        <v>1</v>
      </c>
      <c r="R81" s="9">
        <f t="shared" si="12"/>
        <v>0</v>
      </c>
    </row>
    <row r="82" spans="2:18" x14ac:dyDescent="0.25">
      <c r="B82" s="5">
        <f t="shared" si="13"/>
        <v>73</v>
      </c>
      <c r="C82" s="30" t="s">
        <v>405</v>
      </c>
      <c r="D82" s="30" t="s">
        <v>374</v>
      </c>
      <c r="E82" s="44" t="s">
        <v>19</v>
      </c>
      <c r="F82" s="54">
        <v>352</v>
      </c>
      <c r="G82" s="31">
        <v>1</v>
      </c>
      <c r="H82" s="24">
        <f t="shared" si="9"/>
        <v>352</v>
      </c>
      <c r="J82" s="7">
        <f t="shared" si="14"/>
        <v>73</v>
      </c>
      <c r="K82" s="50" t="str">
        <f t="shared" si="15"/>
        <v xml:space="preserve">Наконечник рулевой </v>
      </c>
      <c r="L82" s="30" t="s">
        <v>149</v>
      </c>
      <c r="M82" s="14"/>
      <c r="N82" s="11" t="str">
        <f t="shared" si="10"/>
        <v>шт.</v>
      </c>
      <c r="O82" s="16">
        <f t="shared" si="10"/>
        <v>352</v>
      </c>
      <c r="P82" s="14"/>
      <c r="Q82" s="11">
        <f t="shared" si="11"/>
        <v>1</v>
      </c>
      <c r="R82" s="9">
        <f t="shared" si="12"/>
        <v>0</v>
      </c>
    </row>
    <row r="83" spans="2:18" ht="25.5" x14ac:dyDescent="0.25">
      <c r="B83" s="5">
        <f t="shared" si="13"/>
        <v>74</v>
      </c>
      <c r="C83" s="30" t="s">
        <v>406</v>
      </c>
      <c r="D83" s="30" t="s">
        <v>375</v>
      </c>
      <c r="E83" s="44" t="s">
        <v>19</v>
      </c>
      <c r="F83" s="54">
        <v>374</v>
      </c>
      <c r="G83" s="31">
        <v>1</v>
      </c>
      <c r="H83" s="24">
        <f t="shared" si="9"/>
        <v>374</v>
      </c>
      <c r="J83" s="7">
        <f t="shared" si="14"/>
        <v>74</v>
      </c>
      <c r="K83" s="51" t="str">
        <f t="shared" si="15"/>
        <v xml:space="preserve">Наконечник тяги рулевой в сборе левый </v>
      </c>
      <c r="L83" s="30" t="s">
        <v>150</v>
      </c>
      <c r="M83" s="14"/>
      <c r="N83" s="11" t="str">
        <f t="shared" si="10"/>
        <v>шт.</v>
      </c>
      <c r="O83" s="16">
        <f t="shared" si="10"/>
        <v>374</v>
      </c>
      <c r="P83" s="14"/>
      <c r="Q83" s="11">
        <f t="shared" si="11"/>
        <v>1</v>
      </c>
      <c r="R83" s="9">
        <f t="shared" si="12"/>
        <v>0</v>
      </c>
    </row>
    <row r="84" spans="2:18" ht="25.5" customHeight="1" x14ac:dyDescent="0.25">
      <c r="B84" s="5">
        <f t="shared" si="13"/>
        <v>75</v>
      </c>
      <c r="C84" s="30" t="s">
        <v>407</v>
      </c>
      <c r="D84" s="30" t="s">
        <v>378</v>
      </c>
      <c r="E84" s="45" t="s">
        <v>19</v>
      </c>
      <c r="F84" s="54">
        <v>468</v>
      </c>
      <c r="G84" s="31">
        <v>1</v>
      </c>
      <c r="H84" s="24">
        <f t="shared" si="9"/>
        <v>468</v>
      </c>
      <c r="J84" s="7">
        <f t="shared" si="14"/>
        <v>75</v>
      </c>
      <c r="K84" s="50" t="str">
        <f t="shared" si="15"/>
        <v xml:space="preserve">Наконечник тяги рулевой в сборе правый </v>
      </c>
      <c r="L84" s="30" t="s">
        <v>151</v>
      </c>
      <c r="M84" s="14"/>
      <c r="N84" s="11" t="str">
        <f t="shared" si="10"/>
        <v>шт.</v>
      </c>
      <c r="O84" s="16">
        <f t="shared" si="10"/>
        <v>468</v>
      </c>
      <c r="P84" s="14"/>
      <c r="Q84" s="11">
        <f t="shared" si="11"/>
        <v>1</v>
      </c>
      <c r="R84" s="9">
        <f t="shared" si="12"/>
        <v>0</v>
      </c>
    </row>
    <row r="85" spans="2:18" x14ac:dyDescent="0.25">
      <c r="B85" s="5">
        <f t="shared" si="13"/>
        <v>76</v>
      </c>
      <c r="C85" s="30" t="s">
        <v>16</v>
      </c>
      <c r="D85" s="30" t="s">
        <v>379</v>
      </c>
      <c r="E85" s="45" t="s">
        <v>19</v>
      </c>
      <c r="F85" s="54">
        <v>1865</v>
      </c>
      <c r="G85" s="31">
        <v>1</v>
      </c>
      <c r="H85" s="24">
        <f t="shared" si="9"/>
        <v>1865</v>
      </c>
      <c r="J85" s="7">
        <f t="shared" si="14"/>
        <v>76</v>
      </c>
      <c r="K85" s="50" t="str">
        <f t="shared" si="15"/>
        <v xml:space="preserve">Насос водяной </v>
      </c>
      <c r="L85" s="30" t="s">
        <v>152</v>
      </c>
      <c r="M85" s="14"/>
      <c r="N85" s="8" t="str">
        <f t="shared" si="10"/>
        <v>шт.</v>
      </c>
      <c r="O85" s="16">
        <f t="shared" si="10"/>
        <v>1865</v>
      </c>
      <c r="P85" s="14"/>
      <c r="Q85" s="11">
        <f t="shared" si="11"/>
        <v>1</v>
      </c>
      <c r="R85" s="9">
        <f t="shared" si="12"/>
        <v>0</v>
      </c>
    </row>
    <row r="86" spans="2:18" x14ac:dyDescent="0.25">
      <c r="B86" s="5">
        <f t="shared" si="13"/>
        <v>77</v>
      </c>
      <c r="C86" s="30" t="s">
        <v>16</v>
      </c>
      <c r="D86" s="30" t="s">
        <v>380</v>
      </c>
      <c r="E86" s="45" t="s">
        <v>19</v>
      </c>
      <c r="F86" s="54">
        <v>1249</v>
      </c>
      <c r="G86" s="31">
        <v>1</v>
      </c>
      <c r="H86" s="24">
        <f t="shared" si="9"/>
        <v>1249</v>
      </c>
      <c r="J86" s="7">
        <f t="shared" si="14"/>
        <v>77</v>
      </c>
      <c r="K86" s="50" t="str">
        <f t="shared" si="15"/>
        <v xml:space="preserve">Насос водяной </v>
      </c>
      <c r="L86" s="30" t="s">
        <v>153</v>
      </c>
      <c r="M86" s="12"/>
      <c r="N86" s="11" t="str">
        <f t="shared" si="10"/>
        <v>шт.</v>
      </c>
      <c r="O86" s="16">
        <f t="shared" si="10"/>
        <v>1249</v>
      </c>
      <c r="P86" s="14"/>
      <c r="Q86" s="11">
        <f t="shared" si="11"/>
        <v>1</v>
      </c>
      <c r="R86" s="9">
        <f t="shared" si="12"/>
        <v>0</v>
      </c>
    </row>
    <row r="87" spans="2:18" x14ac:dyDescent="0.25">
      <c r="B87" s="5">
        <f t="shared" si="13"/>
        <v>78</v>
      </c>
      <c r="C87" s="30" t="s">
        <v>45</v>
      </c>
      <c r="D87" s="30" t="s">
        <v>238</v>
      </c>
      <c r="E87" s="45" t="s">
        <v>19</v>
      </c>
      <c r="F87" s="54">
        <v>15739</v>
      </c>
      <c r="G87" s="31">
        <v>1</v>
      </c>
      <c r="H87" s="24">
        <f t="shared" si="9"/>
        <v>15739</v>
      </c>
      <c r="J87" s="7">
        <f t="shared" si="14"/>
        <v>78</v>
      </c>
      <c r="K87" s="50" t="str">
        <f t="shared" si="15"/>
        <v xml:space="preserve">Насос гидроусилителя руля </v>
      </c>
      <c r="L87" s="30" t="s">
        <v>154</v>
      </c>
      <c r="M87" s="13"/>
      <c r="N87" s="11" t="str">
        <f t="shared" si="10"/>
        <v>шт.</v>
      </c>
      <c r="O87" s="16">
        <f t="shared" si="10"/>
        <v>15739</v>
      </c>
      <c r="P87" s="14"/>
      <c r="Q87" s="11">
        <f t="shared" si="11"/>
        <v>1</v>
      </c>
      <c r="R87" s="9">
        <f t="shared" si="12"/>
        <v>0</v>
      </c>
    </row>
    <row r="88" spans="2:18" x14ac:dyDescent="0.25">
      <c r="B88" s="5">
        <f t="shared" si="13"/>
        <v>79</v>
      </c>
      <c r="C88" s="30" t="s">
        <v>408</v>
      </c>
      <c r="D88" s="30" t="s">
        <v>381</v>
      </c>
      <c r="E88" s="45" t="s">
        <v>19</v>
      </c>
      <c r="F88" s="54">
        <v>1889</v>
      </c>
      <c r="G88" s="31">
        <v>1</v>
      </c>
      <c r="H88" s="24">
        <f t="shared" si="9"/>
        <v>1889</v>
      </c>
      <c r="J88" s="7">
        <f t="shared" si="14"/>
        <v>79</v>
      </c>
      <c r="K88" s="51" t="str">
        <f t="shared" si="15"/>
        <v xml:space="preserve">Насос масляный </v>
      </c>
      <c r="L88" s="30" t="s">
        <v>155</v>
      </c>
      <c r="M88" s="13"/>
      <c r="N88" s="11" t="str">
        <f t="shared" si="10"/>
        <v>шт.</v>
      </c>
      <c r="O88" s="16">
        <f t="shared" si="10"/>
        <v>1889</v>
      </c>
      <c r="P88" s="14"/>
      <c r="Q88" s="11">
        <f t="shared" si="11"/>
        <v>1</v>
      </c>
      <c r="R88" s="9">
        <f t="shared" si="12"/>
        <v>0</v>
      </c>
    </row>
    <row r="89" spans="2:18" x14ac:dyDescent="0.25">
      <c r="B89" s="5">
        <f t="shared" si="13"/>
        <v>80</v>
      </c>
      <c r="C89" s="30" t="s">
        <v>409</v>
      </c>
      <c r="D89" s="30" t="s">
        <v>382</v>
      </c>
      <c r="E89" s="45" t="s">
        <v>19</v>
      </c>
      <c r="F89" s="54">
        <v>1194</v>
      </c>
      <c r="G89" s="31">
        <v>1</v>
      </c>
      <c r="H89" s="24">
        <f t="shared" si="9"/>
        <v>1194</v>
      </c>
      <c r="J89" s="7">
        <f t="shared" si="14"/>
        <v>80</v>
      </c>
      <c r="K89" s="50" t="str">
        <f t="shared" si="15"/>
        <v xml:space="preserve">Насос тосола дополнительный </v>
      </c>
      <c r="L89" s="30" t="s">
        <v>156</v>
      </c>
      <c r="M89" s="13"/>
      <c r="N89" s="11" t="str">
        <f t="shared" si="10"/>
        <v>шт.</v>
      </c>
      <c r="O89" s="16">
        <f t="shared" si="10"/>
        <v>1194</v>
      </c>
      <c r="P89" s="14"/>
      <c r="Q89" s="11">
        <f t="shared" si="11"/>
        <v>1</v>
      </c>
      <c r="R89" s="9">
        <f t="shared" si="12"/>
        <v>0</v>
      </c>
    </row>
    <row r="90" spans="2:18" x14ac:dyDescent="0.25">
      <c r="B90" s="5">
        <f t="shared" si="13"/>
        <v>81</v>
      </c>
      <c r="C90" s="30" t="s">
        <v>410</v>
      </c>
      <c r="D90" s="30" t="s">
        <v>383</v>
      </c>
      <c r="E90" s="45" t="s">
        <v>19</v>
      </c>
      <c r="F90" s="54">
        <v>2268</v>
      </c>
      <c r="G90" s="31">
        <v>1</v>
      </c>
      <c r="H90" s="24">
        <f t="shared" si="9"/>
        <v>2268</v>
      </c>
      <c r="J90" s="7">
        <f t="shared" si="14"/>
        <v>81</v>
      </c>
      <c r="K90" s="50" t="str">
        <f t="shared" si="15"/>
        <v xml:space="preserve">Натяжитель ремня </v>
      </c>
      <c r="L90" s="30" t="s">
        <v>157</v>
      </c>
      <c r="M90" s="13"/>
      <c r="N90" s="11" t="str">
        <f t="shared" si="10"/>
        <v>шт.</v>
      </c>
      <c r="O90" s="16">
        <f t="shared" si="10"/>
        <v>2268</v>
      </c>
      <c r="P90" s="14"/>
      <c r="Q90" s="11">
        <f t="shared" si="11"/>
        <v>1</v>
      </c>
      <c r="R90" s="9">
        <f t="shared" si="12"/>
        <v>0</v>
      </c>
    </row>
    <row r="91" spans="2:18" x14ac:dyDescent="0.25">
      <c r="B91" s="5">
        <f t="shared" si="13"/>
        <v>82</v>
      </c>
      <c r="C91" s="30" t="s">
        <v>410</v>
      </c>
      <c r="D91" s="30" t="s">
        <v>351</v>
      </c>
      <c r="E91" s="45" t="s">
        <v>19</v>
      </c>
      <c r="F91" s="54">
        <v>1317</v>
      </c>
      <c r="G91" s="31">
        <v>1</v>
      </c>
      <c r="H91" s="24">
        <f t="shared" si="9"/>
        <v>1317</v>
      </c>
      <c r="J91" s="7">
        <f t="shared" si="14"/>
        <v>82</v>
      </c>
      <c r="K91" s="51" t="str">
        <f t="shared" si="15"/>
        <v xml:space="preserve">Натяжитель ремня </v>
      </c>
      <c r="L91" s="30" t="s">
        <v>158</v>
      </c>
      <c r="M91" s="13"/>
      <c r="N91" s="8" t="str">
        <f t="shared" si="10"/>
        <v>шт.</v>
      </c>
      <c r="O91" s="16">
        <f t="shared" si="10"/>
        <v>1317</v>
      </c>
      <c r="P91" s="14"/>
      <c r="Q91" s="11">
        <f t="shared" si="11"/>
        <v>1</v>
      </c>
      <c r="R91" s="9">
        <f t="shared" si="12"/>
        <v>0</v>
      </c>
    </row>
    <row r="92" spans="2:18" x14ac:dyDescent="0.25">
      <c r="B92" s="5">
        <f t="shared" si="13"/>
        <v>83</v>
      </c>
      <c r="C92" s="30" t="s">
        <v>411</v>
      </c>
      <c r="D92" s="30" t="s">
        <v>384</v>
      </c>
      <c r="E92" s="45" t="s">
        <v>19</v>
      </c>
      <c r="F92" s="54">
        <v>1038</v>
      </c>
      <c r="G92" s="31">
        <v>1</v>
      </c>
      <c r="H92" s="24">
        <f t="shared" si="9"/>
        <v>1038</v>
      </c>
      <c r="J92" s="7">
        <f t="shared" si="14"/>
        <v>83</v>
      </c>
      <c r="K92" s="50" t="str">
        <f t="shared" si="15"/>
        <v xml:space="preserve">Опора вала карданного </v>
      </c>
      <c r="L92" s="30" t="s">
        <v>159</v>
      </c>
      <c r="M92" s="13"/>
      <c r="N92" s="11" t="str">
        <f t="shared" si="10"/>
        <v>шт.</v>
      </c>
      <c r="O92" s="16">
        <f t="shared" si="10"/>
        <v>1038</v>
      </c>
      <c r="P92" s="14"/>
      <c r="Q92" s="11">
        <f t="shared" si="11"/>
        <v>1</v>
      </c>
      <c r="R92" s="9">
        <f t="shared" si="12"/>
        <v>0</v>
      </c>
    </row>
    <row r="93" spans="2:18" x14ac:dyDescent="0.25">
      <c r="B93" s="5">
        <f t="shared" si="13"/>
        <v>84</v>
      </c>
      <c r="C93" s="30" t="s">
        <v>46</v>
      </c>
      <c r="D93" s="30" t="s">
        <v>242</v>
      </c>
      <c r="E93" s="45" t="s">
        <v>19</v>
      </c>
      <c r="F93" s="54">
        <v>429</v>
      </c>
      <c r="G93" s="31">
        <v>1</v>
      </c>
      <c r="H93" s="24">
        <f t="shared" si="9"/>
        <v>429</v>
      </c>
      <c r="J93" s="7">
        <f t="shared" si="14"/>
        <v>84</v>
      </c>
      <c r="K93" s="50" t="str">
        <f t="shared" si="15"/>
        <v xml:space="preserve">Опора двигателя задняя </v>
      </c>
      <c r="L93" s="30" t="s">
        <v>160</v>
      </c>
      <c r="M93" s="14"/>
      <c r="N93" s="11" t="str">
        <f t="shared" si="10"/>
        <v>шт.</v>
      </c>
      <c r="O93" s="16">
        <f t="shared" si="10"/>
        <v>429</v>
      </c>
      <c r="P93" s="14"/>
      <c r="Q93" s="11">
        <f t="shared" si="11"/>
        <v>1</v>
      </c>
      <c r="R93" s="9">
        <f t="shared" si="12"/>
        <v>0</v>
      </c>
    </row>
    <row r="94" spans="2:18" x14ac:dyDescent="0.25">
      <c r="B94" s="5">
        <f t="shared" si="13"/>
        <v>85</v>
      </c>
      <c r="C94" s="30" t="s">
        <v>47</v>
      </c>
      <c r="D94" s="30" t="s">
        <v>243</v>
      </c>
      <c r="E94" s="45" t="s">
        <v>19</v>
      </c>
      <c r="F94" s="54">
        <v>395</v>
      </c>
      <c r="G94" s="31">
        <v>1</v>
      </c>
      <c r="H94" s="24">
        <f t="shared" si="9"/>
        <v>395</v>
      </c>
      <c r="J94" s="7">
        <f t="shared" si="14"/>
        <v>85</v>
      </c>
      <c r="K94" s="50" t="str">
        <f t="shared" si="15"/>
        <v xml:space="preserve">Опора двигателя передняя </v>
      </c>
      <c r="L94" s="30" t="s">
        <v>161</v>
      </c>
      <c r="M94" s="14"/>
      <c r="N94" s="11" t="str">
        <f t="shared" si="10"/>
        <v>шт.</v>
      </c>
      <c r="O94" s="16">
        <f t="shared" si="10"/>
        <v>395</v>
      </c>
      <c r="P94" s="14"/>
      <c r="Q94" s="11">
        <f t="shared" si="11"/>
        <v>1</v>
      </c>
      <c r="R94" s="9">
        <f t="shared" si="12"/>
        <v>0</v>
      </c>
    </row>
    <row r="95" spans="2:18" x14ac:dyDescent="0.25">
      <c r="B95" s="5">
        <f t="shared" si="13"/>
        <v>86</v>
      </c>
      <c r="C95" s="30" t="s">
        <v>412</v>
      </c>
      <c r="D95" s="30" t="s">
        <v>413</v>
      </c>
      <c r="E95" s="45" t="s">
        <v>19</v>
      </c>
      <c r="F95" s="54">
        <v>215</v>
      </c>
      <c r="G95" s="31">
        <v>1</v>
      </c>
      <c r="H95" s="24">
        <f t="shared" si="9"/>
        <v>215</v>
      </c>
      <c r="J95" s="7">
        <f t="shared" si="14"/>
        <v>86</v>
      </c>
      <c r="K95" s="50" t="str">
        <f t="shared" si="15"/>
        <v xml:space="preserve">Оптика </v>
      </c>
      <c r="L95" s="30" t="s">
        <v>162</v>
      </c>
      <c r="M95" s="14"/>
      <c r="N95" s="11" t="str">
        <f t="shared" si="10"/>
        <v>шт.</v>
      </c>
      <c r="O95" s="16">
        <f t="shared" si="10"/>
        <v>215</v>
      </c>
      <c r="P95" s="14"/>
      <c r="Q95" s="11">
        <f t="shared" si="11"/>
        <v>1</v>
      </c>
      <c r="R95" s="9">
        <f t="shared" si="12"/>
        <v>0</v>
      </c>
    </row>
    <row r="96" spans="2:18" x14ac:dyDescent="0.25">
      <c r="B96" s="5">
        <f t="shared" si="13"/>
        <v>87</v>
      </c>
      <c r="C96" s="30" t="s">
        <v>414</v>
      </c>
      <c r="D96" s="30" t="s">
        <v>415</v>
      </c>
      <c r="E96" s="45" t="s">
        <v>19</v>
      </c>
      <c r="F96" s="54">
        <v>3201</v>
      </c>
      <c r="G96" s="31">
        <v>1</v>
      </c>
      <c r="H96" s="24">
        <f t="shared" si="9"/>
        <v>3201</v>
      </c>
      <c r="J96" s="7">
        <f t="shared" si="14"/>
        <v>87</v>
      </c>
      <c r="K96" s="51" t="str">
        <f t="shared" si="15"/>
        <v>Ось с коромыслами и стойками</v>
      </c>
      <c r="L96" s="30" t="s">
        <v>163</v>
      </c>
      <c r="M96" s="14"/>
      <c r="N96" s="11" t="str">
        <f t="shared" si="10"/>
        <v>шт.</v>
      </c>
      <c r="O96" s="16">
        <f t="shared" si="10"/>
        <v>3201</v>
      </c>
      <c r="P96" s="14"/>
      <c r="Q96" s="11">
        <f t="shared" si="11"/>
        <v>1</v>
      </c>
      <c r="R96" s="9">
        <f t="shared" si="12"/>
        <v>0</v>
      </c>
    </row>
    <row r="97" spans="2:18" x14ac:dyDescent="0.25">
      <c r="B97" s="5">
        <f t="shared" si="13"/>
        <v>88</v>
      </c>
      <c r="C97" s="30" t="s">
        <v>416</v>
      </c>
      <c r="D97" s="30" t="s">
        <v>417</v>
      </c>
      <c r="E97" s="45" t="s">
        <v>19</v>
      </c>
      <c r="F97" s="54">
        <v>3836</v>
      </c>
      <c r="G97" s="31">
        <v>1</v>
      </c>
      <c r="H97" s="24">
        <f t="shared" si="9"/>
        <v>3836</v>
      </c>
      <c r="J97" s="7">
        <f t="shared" si="14"/>
        <v>88</v>
      </c>
      <c r="K97" s="50" t="str">
        <f t="shared" ref="K97:K159" si="16">C97</f>
        <v xml:space="preserve">Пара главная </v>
      </c>
      <c r="L97" s="30" t="s">
        <v>164</v>
      </c>
      <c r="M97" s="14"/>
      <c r="N97" s="8" t="str">
        <f t="shared" si="10"/>
        <v>шт.</v>
      </c>
      <c r="O97" s="16">
        <f t="shared" si="10"/>
        <v>3836</v>
      </c>
      <c r="P97" s="14"/>
      <c r="Q97" s="11">
        <f t="shared" si="11"/>
        <v>1</v>
      </c>
      <c r="R97" s="9">
        <f t="shared" si="12"/>
        <v>0</v>
      </c>
    </row>
    <row r="98" spans="2:18" x14ac:dyDescent="0.25">
      <c r="B98" s="5">
        <f t="shared" si="13"/>
        <v>89</v>
      </c>
      <c r="C98" s="30" t="s">
        <v>418</v>
      </c>
      <c r="D98" s="30" t="s">
        <v>419</v>
      </c>
      <c r="E98" s="45" t="s">
        <v>19</v>
      </c>
      <c r="F98" s="54">
        <v>359</v>
      </c>
      <c r="G98" s="31">
        <v>1</v>
      </c>
      <c r="H98" s="24">
        <f t="shared" si="9"/>
        <v>359</v>
      </c>
      <c r="J98" s="7">
        <f t="shared" si="14"/>
        <v>89</v>
      </c>
      <c r="K98" s="50" t="str">
        <f t="shared" si="16"/>
        <v xml:space="preserve">Патрубок радиатора </v>
      </c>
      <c r="L98" s="30" t="s">
        <v>165</v>
      </c>
      <c r="M98" s="14"/>
      <c r="N98" s="11" t="str">
        <f t="shared" si="10"/>
        <v>шт.</v>
      </c>
      <c r="O98" s="16">
        <f t="shared" si="10"/>
        <v>359</v>
      </c>
      <c r="P98" s="14"/>
      <c r="Q98" s="11">
        <f t="shared" si="11"/>
        <v>1</v>
      </c>
      <c r="R98" s="9">
        <f t="shared" si="12"/>
        <v>0</v>
      </c>
    </row>
    <row r="99" spans="2:18" x14ac:dyDescent="0.25">
      <c r="B99" s="5">
        <f t="shared" si="13"/>
        <v>90</v>
      </c>
      <c r="C99" s="30" t="s">
        <v>48</v>
      </c>
      <c r="D99" s="30" t="s">
        <v>420</v>
      </c>
      <c r="E99" s="45" t="s">
        <v>19</v>
      </c>
      <c r="F99" s="54">
        <v>330</v>
      </c>
      <c r="G99" s="31">
        <v>1</v>
      </c>
      <c r="H99" s="24">
        <f t="shared" si="9"/>
        <v>330</v>
      </c>
      <c r="J99" s="7">
        <f t="shared" si="14"/>
        <v>90</v>
      </c>
      <c r="K99" s="50" t="str">
        <f t="shared" si="16"/>
        <v xml:space="preserve">Переключатель света центральный </v>
      </c>
      <c r="L99" s="30" t="s">
        <v>166</v>
      </c>
      <c r="M99" s="14"/>
      <c r="N99" s="11" t="str">
        <f t="shared" si="10"/>
        <v>шт.</v>
      </c>
      <c r="O99" s="16">
        <f t="shared" si="10"/>
        <v>330</v>
      </c>
      <c r="P99" s="14"/>
      <c r="Q99" s="11">
        <f t="shared" si="11"/>
        <v>1</v>
      </c>
      <c r="R99" s="9">
        <f t="shared" si="12"/>
        <v>0</v>
      </c>
    </row>
    <row r="100" spans="2:18" x14ac:dyDescent="0.25">
      <c r="B100" s="5">
        <f t="shared" si="13"/>
        <v>91</v>
      </c>
      <c r="C100" s="30" t="s">
        <v>434</v>
      </c>
      <c r="D100" s="30" t="s">
        <v>421</v>
      </c>
      <c r="E100" s="45" t="s">
        <v>19</v>
      </c>
      <c r="F100" s="54">
        <v>546</v>
      </c>
      <c r="G100" s="31">
        <v>1</v>
      </c>
      <c r="H100" s="24">
        <f t="shared" si="9"/>
        <v>546</v>
      </c>
      <c r="J100" s="7">
        <f t="shared" si="14"/>
        <v>91</v>
      </c>
      <c r="K100" s="50" t="str">
        <f t="shared" si="16"/>
        <v xml:space="preserve">Подушка двигателя </v>
      </c>
      <c r="L100" s="30" t="s">
        <v>167</v>
      </c>
      <c r="M100" s="14"/>
      <c r="N100" s="11" t="str">
        <f t="shared" si="10"/>
        <v>шт.</v>
      </c>
      <c r="O100" s="16">
        <f t="shared" si="10"/>
        <v>546</v>
      </c>
      <c r="P100" s="14"/>
      <c r="Q100" s="11">
        <f t="shared" si="11"/>
        <v>1</v>
      </c>
      <c r="R100" s="9">
        <f t="shared" si="12"/>
        <v>0</v>
      </c>
    </row>
    <row r="101" spans="2:18" ht="25.5" customHeight="1" x14ac:dyDescent="0.25">
      <c r="B101" s="5">
        <f t="shared" si="13"/>
        <v>92</v>
      </c>
      <c r="C101" s="30" t="s">
        <v>435</v>
      </c>
      <c r="D101" s="30" t="s">
        <v>422</v>
      </c>
      <c r="E101" s="45" t="s">
        <v>19</v>
      </c>
      <c r="F101" s="54">
        <v>231</v>
      </c>
      <c r="G101" s="31">
        <v>1</v>
      </c>
      <c r="H101" s="24">
        <f t="shared" si="9"/>
        <v>231</v>
      </c>
      <c r="J101" s="7">
        <f t="shared" si="14"/>
        <v>92</v>
      </c>
      <c r="K101" s="50" t="str">
        <f t="shared" si="16"/>
        <v xml:space="preserve">Подушка рессоры </v>
      </c>
      <c r="L101" s="30" t="s">
        <v>168</v>
      </c>
      <c r="M101" s="14"/>
      <c r="N101" s="11" t="str">
        <f t="shared" si="10"/>
        <v>шт.</v>
      </c>
      <c r="O101" s="16">
        <f t="shared" si="10"/>
        <v>231</v>
      </c>
      <c r="P101" s="14"/>
      <c r="Q101" s="11">
        <f t="shared" si="11"/>
        <v>1</v>
      </c>
      <c r="R101" s="9">
        <f t="shared" si="12"/>
        <v>0</v>
      </c>
    </row>
    <row r="102" spans="2:18" x14ac:dyDescent="0.25">
      <c r="B102" s="5">
        <f t="shared" si="13"/>
        <v>93</v>
      </c>
      <c r="C102" s="30" t="s">
        <v>435</v>
      </c>
      <c r="D102" s="30" t="s">
        <v>255</v>
      </c>
      <c r="E102" s="45" t="s">
        <v>19</v>
      </c>
      <c r="F102" s="54">
        <v>56</v>
      </c>
      <c r="G102" s="31">
        <v>1</v>
      </c>
      <c r="H102" s="24">
        <f t="shared" si="9"/>
        <v>56</v>
      </c>
      <c r="J102" s="7">
        <f t="shared" si="14"/>
        <v>93</v>
      </c>
      <c r="K102" s="50" t="str">
        <f t="shared" si="16"/>
        <v xml:space="preserve">Подушка рессоры </v>
      </c>
      <c r="L102" s="30" t="s">
        <v>169</v>
      </c>
      <c r="M102" s="14"/>
      <c r="N102" s="11" t="str">
        <f t="shared" si="10"/>
        <v>шт.</v>
      </c>
      <c r="O102" s="16">
        <f t="shared" si="10"/>
        <v>56</v>
      </c>
      <c r="P102" s="17"/>
      <c r="Q102" s="11">
        <f t="shared" si="11"/>
        <v>1</v>
      </c>
      <c r="R102" s="9">
        <f t="shared" si="12"/>
        <v>0</v>
      </c>
    </row>
    <row r="103" spans="2:18" x14ac:dyDescent="0.25">
      <c r="B103" s="5">
        <f t="shared" si="13"/>
        <v>94</v>
      </c>
      <c r="C103" s="30" t="s">
        <v>436</v>
      </c>
      <c r="D103" s="30">
        <v>7510</v>
      </c>
      <c r="E103" s="45" t="s">
        <v>19</v>
      </c>
      <c r="F103" s="54">
        <v>410</v>
      </c>
      <c r="G103" s="31">
        <v>1</v>
      </c>
      <c r="H103" s="24">
        <f t="shared" si="9"/>
        <v>410</v>
      </c>
      <c r="J103" s="7">
        <f t="shared" si="14"/>
        <v>94</v>
      </c>
      <c r="K103" s="51" t="str">
        <f t="shared" si="16"/>
        <v xml:space="preserve">Подшипник </v>
      </c>
      <c r="L103" s="30" t="s">
        <v>170</v>
      </c>
      <c r="M103" s="14"/>
      <c r="N103" s="11" t="str">
        <f t="shared" si="10"/>
        <v>шт.</v>
      </c>
      <c r="O103" s="16">
        <f t="shared" si="10"/>
        <v>410</v>
      </c>
      <c r="P103" s="17"/>
      <c r="Q103" s="11">
        <f t="shared" si="11"/>
        <v>1</v>
      </c>
      <c r="R103" s="9">
        <f t="shared" si="12"/>
        <v>0</v>
      </c>
    </row>
    <row r="104" spans="2:18" x14ac:dyDescent="0.25">
      <c r="B104" s="5">
        <f t="shared" si="13"/>
        <v>95</v>
      </c>
      <c r="C104" s="30" t="s">
        <v>437</v>
      </c>
      <c r="D104" s="30" t="s">
        <v>438</v>
      </c>
      <c r="E104" s="45" t="s">
        <v>19</v>
      </c>
      <c r="F104" s="54">
        <v>1613</v>
      </c>
      <c r="G104" s="31">
        <v>1</v>
      </c>
      <c r="H104" s="24">
        <f t="shared" si="9"/>
        <v>1613</v>
      </c>
      <c r="J104" s="7">
        <f t="shared" si="14"/>
        <v>95</v>
      </c>
      <c r="K104" s="50" t="str">
        <f t="shared" si="16"/>
        <v xml:space="preserve">Помпа </v>
      </c>
      <c r="L104" s="30" t="s">
        <v>171</v>
      </c>
      <c r="M104" s="12"/>
      <c r="N104" s="11" t="str">
        <f t="shared" si="10"/>
        <v>шт.</v>
      </c>
      <c r="O104" s="16">
        <f t="shared" si="10"/>
        <v>1613</v>
      </c>
      <c r="P104" s="17"/>
      <c r="Q104" s="11">
        <f t="shared" si="11"/>
        <v>1</v>
      </c>
      <c r="R104" s="9">
        <f t="shared" si="12"/>
        <v>0</v>
      </c>
    </row>
    <row r="105" spans="2:18" x14ac:dyDescent="0.25">
      <c r="B105" s="5">
        <f t="shared" si="13"/>
        <v>96</v>
      </c>
      <c r="C105" s="30" t="s">
        <v>49</v>
      </c>
      <c r="D105" s="30" t="s">
        <v>423</v>
      </c>
      <c r="E105" s="45" t="s">
        <v>19</v>
      </c>
      <c r="F105" s="54">
        <v>3</v>
      </c>
      <c r="G105" s="31">
        <v>1</v>
      </c>
      <c r="H105" s="24">
        <f t="shared" si="9"/>
        <v>3</v>
      </c>
      <c r="J105" s="7">
        <f t="shared" si="14"/>
        <v>96</v>
      </c>
      <c r="K105" s="50" t="str">
        <f t="shared" si="16"/>
        <v xml:space="preserve">Предохранитель </v>
      </c>
      <c r="L105" s="30" t="s">
        <v>172</v>
      </c>
      <c r="M105" s="13"/>
      <c r="N105" s="11" t="str">
        <f t="shared" si="10"/>
        <v>шт.</v>
      </c>
      <c r="O105" s="16">
        <f t="shared" si="10"/>
        <v>3</v>
      </c>
      <c r="P105" s="17"/>
      <c r="Q105" s="11">
        <f t="shared" si="11"/>
        <v>1</v>
      </c>
      <c r="R105" s="9">
        <f t="shared" si="12"/>
        <v>0</v>
      </c>
    </row>
    <row r="106" spans="2:18" x14ac:dyDescent="0.25">
      <c r="B106" s="5">
        <f t="shared" si="13"/>
        <v>97</v>
      </c>
      <c r="C106" s="30" t="s">
        <v>49</v>
      </c>
      <c r="D106" s="30" t="s">
        <v>424</v>
      </c>
      <c r="E106" s="45" t="s">
        <v>19</v>
      </c>
      <c r="F106" s="54">
        <v>3</v>
      </c>
      <c r="G106" s="31">
        <v>1</v>
      </c>
      <c r="H106" s="24">
        <f t="shared" si="9"/>
        <v>3</v>
      </c>
      <c r="J106" s="7">
        <f t="shared" si="14"/>
        <v>97</v>
      </c>
      <c r="K106" s="51" t="str">
        <f t="shared" si="16"/>
        <v xml:space="preserve">Предохранитель </v>
      </c>
      <c r="L106" s="30" t="s">
        <v>173</v>
      </c>
      <c r="M106" s="13"/>
      <c r="N106" s="11" t="str">
        <f t="shared" si="10"/>
        <v>шт.</v>
      </c>
      <c r="O106" s="16">
        <f t="shared" si="10"/>
        <v>3</v>
      </c>
      <c r="P106" s="17"/>
      <c r="Q106" s="11">
        <f t="shared" si="11"/>
        <v>1</v>
      </c>
      <c r="R106" s="9">
        <f t="shared" si="12"/>
        <v>0</v>
      </c>
    </row>
    <row r="107" spans="2:18" x14ac:dyDescent="0.25">
      <c r="B107" s="5">
        <f t="shared" si="13"/>
        <v>98</v>
      </c>
      <c r="C107" s="30" t="s">
        <v>439</v>
      </c>
      <c r="D107" s="30" t="s">
        <v>440</v>
      </c>
      <c r="E107" s="45" t="s">
        <v>19</v>
      </c>
      <c r="F107" s="54">
        <v>3</v>
      </c>
      <c r="G107" s="31">
        <v>1</v>
      </c>
      <c r="H107" s="24">
        <f t="shared" si="9"/>
        <v>3</v>
      </c>
      <c r="J107" s="7">
        <f t="shared" si="14"/>
        <v>98</v>
      </c>
      <c r="K107" s="50" t="str">
        <f t="shared" si="16"/>
        <v>Предохранитель</v>
      </c>
      <c r="L107" s="30" t="s">
        <v>174</v>
      </c>
      <c r="M107" s="13"/>
      <c r="N107" s="8" t="str">
        <f t="shared" si="10"/>
        <v>шт.</v>
      </c>
      <c r="O107" s="16">
        <f t="shared" si="10"/>
        <v>3</v>
      </c>
      <c r="P107" s="17"/>
      <c r="Q107" s="11">
        <f t="shared" si="11"/>
        <v>1</v>
      </c>
      <c r="R107" s="9">
        <f t="shared" si="12"/>
        <v>0</v>
      </c>
    </row>
    <row r="108" spans="2:18" x14ac:dyDescent="0.25">
      <c r="B108" s="5">
        <f t="shared" si="13"/>
        <v>99</v>
      </c>
      <c r="C108" s="30" t="s">
        <v>441</v>
      </c>
      <c r="D108" s="30" t="s">
        <v>425</v>
      </c>
      <c r="E108" s="45" t="s">
        <v>19</v>
      </c>
      <c r="F108" s="54">
        <v>420</v>
      </c>
      <c r="G108" s="31">
        <v>1</v>
      </c>
      <c r="H108" s="24">
        <f t="shared" si="9"/>
        <v>420</v>
      </c>
      <c r="J108" s="7">
        <f t="shared" si="14"/>
        <v>99</v>
      </c>
      <c r="K108" s="50" t="str">
        <f t="shared" si="16"/>
        <v xml:space="preserve">Провода с наконечниками </v>
      </c>
      <c r="L108" s="30" t="s">
        <v>175</v>
      </c>
      <c r="M108" s="13"/>
      <c r="N108" s="11" t="str">
        <f t="shared" si="10"/>
        <v>шт.</v>
      </c>
      <c r="O108" s="16">
        <f t="shared" si="10"/>
        <v>420</v>
      </c>
      <c r="P108" s="17"/>
      <c r="Q108" s="11">
        <f t="shared" si="11"/>
        <v>1</v>
      </c>
      <c r="R108" s="9">
        <f t="shared" si="12"/>
        <v>0</v>
      </c>
    </row>
    <row r="109" spans="2:18" x14ac:dyDescent="0.25">
      <c r="B109" s="5">
        <f t="shared" si="13"/>
        <v>100</v>
      </c>
      <c r="C109" s="30" t="s">
        <v>442</v>
      </c>
      <c r="D109" s="30" t="s">
        <v>426</v>
      </c>
      <c r="E109" s="45" t="s">
        <v>19</v>
      </c>
      <c r="F109" s="54">
        <v>3</v>
      </c>
      <c r="G109" s="31">
        <v>1</v>
      </c>
      <c r="H109" s="24">
        <f t="shared" si="9"/>
        <v>3</v>
      </c>
      <c r="J109" s="7">
        <f t="shared" si="14"/>
        <v>100</v>
      </c>
      <c r="K109" s="50" t="str">
        <f t="shared" si="16"/>
        <v xml:space="preserve">Прокладка рег. дифференц. </v>
      </c>
      <c r="L109" s="30" t="s">
        <v>176</v>
      </c>
      <c r="M109" s="13"/>
      <c r="N109" s="11" t="str">
        <f t="shared" si="10"/>
        <v>шт.</v>
      </c>
      <c r="O109" s="16">
        <f t="shared" si="10"/>
        <v>3</v>
      </c>
      <c r="P109" s="14"/>
      <c r="Q109" s="11">
        <f t="shared" si="11"/>
        <v>1</v>
      </c>
      <c r="R109" s="9">
        <f t="shared" si="12"/>
        <v>0</v>
      </c>
    </row>
    <row r="110" spans="2:18" x14ac:dyDescent="0.25">
      <c r="B110" s="5">
        <f t="shared" si="13"/>
        <v>101</v>
      </c>
      <c r="C110" s="30" t="s">
        <v>442</v>
      </c>
      <c r="D110" s="30" t="s">
        <v>427</v>
      </c>
      <c r="E110" s="45" t="s">
        <v>19</v>
      </c>
      <c r="F110" s="54">
        <v>6</v>
      </c>
      <c r="G110" s="31">
        <v>1</v>
      </c>
      <c r="H110" s="24">
        <f t="shared" si="9"/>
        <v>6</v>
      </c>
      <c r="J110" s="7">
        <f t="shared" si="14"/>
        <v>101</v>
      </c>
      <c r="K110" s="50" t="str">
        <f t="shared" si="16"/>
        <v xml:space="preserve">Прокладка рег. дифференц. </v>
      </c>
      <c r="L110" s="30" t="s">
        <v>177</v>
      </c>
      <c r="M110" s="13"/>
      <c r="N110" s="11" t="str">
        <f t="shared" si="10"/>
        <v>шт.</v>
      </c>
      <c r="O110" s="16">
        <f t="shared" si="10"/>
        <v>6</v>
      </c>
      <c r="P110" s="14"/>
      <c r="Q110" s="11">
        <f t="shared" si="11"/>
        <v>1</v>
      </c>
      <c r="R110" s="9">
        <f t="shared" si="12"/>
        <v>0</v>
      </c>
    </row>
    <row r="111" spans="2:18" x14ac:dyDescent="0.25">
      <c r="B111" s="5">
        <f t="shared" si="13"/>
        <v>102</v>
      </c>
      <c r="C111" s="30" t="s">
        <v>443</v>
      </c>
      <c r="D111" s="30" t="s">
        <v>428</v>
      </c>
      <c r="E111" s="45" t="s">
        <v>19</v>
      </c>
      <c r="F111" s="54">
        <v>4</v>
      </c>
      <c r="G111" s="31">
        <v>1</v>
      </c>
      <c r="H111" s="24">
        <f t="shared" si="9"/>
        <v>4</v>
      </c>
      <c r="J111" s="7">
        <f t="shared" si="14"/>
        <v>102</v>
      </c>
      <c r="K111" s="51" t="str">
        <f t="shared" si="16"/>
        <v xml:space="preserve">Прокладка резонатора </v>
      </c>
      <c r="L111" s="30" t="s">
        <v>178</v>
      </c>
      <c r="M111" s="14"/>
      <c r="N111" s="11" t="str">
        <f t="shared" si="10"/>
        <v>шт.</v>
      </c>
      <c r="O111" s="16">
        <f t="shared" si="10"/>
        <v>4</v>
      </c>
      <c r="P111" s="14"/>
      <c r="Q111" s="11">
        <f t="shared" si="11"/>
        <v>1</v>
      </c>
      <c r="R111" s="9">
        <f t="shared" si="12"/>
        <v>0</v>
      </c>
    </row>
    <row r="112" spans="2:18" x14ac:dyDescent="0.25">
      <c r="B112" s="5">
        <f t="shared" si="13"/>
        <v>103</v>
      </c>
      <c r="C112" s="30" t="s">
        <v>444</v>
      </c>
      <c r="D112" s="30" t="s">
        <v>429</v>
      </c>
      <c r="E112" s="45" t="s">
        <v>19</v>
      </c>
      <c r="F112" s="54">
        <v>5</v>
      </c>
      <c r="G112" s="31">
        <v>1</v>
      </c>
      <c r="H112" s="24">
        <f t="shared" si="9"/>
        <v>5</v>
      </c>
      <c r="J112" s="7">
        <f t="shared" si="14"/>
        <v>103</v>
      </c>
      <c r="K112" s="50" t="str">
        <f t="shared" si="16"/>
        <v xml:space="preserve">Прокладка шкворня </v>
      </c>
      <c r="L112" s="30" t="s">
        <v>179</v>
      </c>
      <c r="M112" s="14"/>
      <c r="N112" s="11" t="str">
        <f t="shared" si="10"/>
        <v>шт.</v>
      </c>
      <c r="O112" s="16">
        <f t="shared" si="10"/>
        <v>5</v>
      </c>
      <c r="P112" s="14"/>
      <c r="Q112" s="11">
        <f t="shared" si="11"/>
        <v>1</v>
      </c>
      <c r="R112" s="9">
        <f t="shared" si="12"/>
        <v>0</v>
      </c>
    </row>
    <row r="113" spans="2:18" ht="25.5" x14ac:dyDescent="0.25">
      <c r="B113" s="5">
        <f t="shared" si="13"/>
        <v>104</v>
      </c>
      <c r="C113" s="30" t="s">
        <v>445</v>
      </c>
      <c r="D113" s="30" t="s">
        <v>430</v>
      </c>
      <c r="E113" s="45" t="s">
        <v>19</v>
      </c>
      <c r="F113" s="54">
        <v>7</v>
      </c>
      <c r="G113" s="31">
        <v>1</v>
      </c>
      <c r="H113" s="24">
        <f t="shared" si="9"/>
        <v>7</v>
      </c>
      <c r="J113" s="7">
        <f t="shared" si="14"/>
        <v>104</v>
      </c>
      <c r="K113" s="50" t="str">
        <f t="shared" si="16"/>
        <v xml:space="preserve">Пружина колодок тормоза стояночного стяжения </v>
      </c>
      <c r="L113" s="30" t="s">
        <v>180</v>
      </c>
      <c r="M113" s="14"/>
      <c r="N113" s="8" t="str">
        <f t="shared" si="10"/>
        <v>шт.</v>
      </c>
      <c r="O113" s="16">
        <f t="shared" si="10"/>
        <v>7</v>
      </c>
      <c r="P113" s="17"/>
      <c r="Q113" s="11">
        <f t="shared" si="11"/>
        <v>1</v>
      </c>
      <c r="R113" s="9">
        <f t="shared" si="12"/>
        <v>0</v>
      </c>
    </row>
    <row r="114" spans="2:18" x14ac:dyDescent="0.25">
      <c r="B114" s="5">
        <f t="shared" si="13"/>
        <v>105</v>
      </c>
      <c r="C114" s="30" t="s">
        <v>446</v>
      </c>
      <c r="D114" s="30" t="s">
        <v>431</v>
      </c>
      <c r="E114" s="45" t="s">
        <v>19</v>
      </c>
      <c r="F114" s="54">
        <v>36</v>
      </c>
      <c r="G114" s="31">
        <v>1</v>
      </c>
      <c r="H114" s="24">
        <f t="shared" si="9"/>
        <v>36</v>
      </c>
      <c r="J114" s="7">
        <f t="shared" si="14"/>
        <v>105</v>
      </c>
      <c r="K114" s="51" t="str">
        <f t="shared" si="16"/>
        <v xml:space="preserve">Пыльник КР </v>
      </c>
      <c r="L114" s="30" t="s">
        <v>181</v>
      </c>
      <c r="M114" s="14"/>
      <c r="N114" s="11" t="str">
        <f t="shared" si="10"/>
        <v>шт.</v>
      </c>
      <c r="O114" s="16">
        <f t="shared" si="10"/>
        <v>36</v>
      </c>
      <c r="P114" s="17"/>
      <c r="Q114" s="11">
        <f t="shared" si="11"/>
        <v>1</v>
      </c>
      <c r="R114" s="9">
        <f t="shared" si="12"/>
        <v>0</v>
      </c>
    </row>
    <row r="115" spans="2:18" x14ac:dyDescent="0.25">
      <c r="B115" s="5">
        <f t="shared" si="13"/>
        <v>106</v>
      </c>
      <c r="C115" s="30" t="s">
        <v>447</v>
      </c>
      <c r="D115" s="30" t="s">
        <v>432</v>
      </c>
      <c r="E115" s="45" t="s">
        <v>19</v>
      </c>
      <c r="F115" s="54">
        <v>111</v>
      </c>
      <c r="G115" s="31">
        <v>1</v>
      </c>
      <c r="H115" s="24">
        <f t="shared" si="9"/>
        <v>111</v>
      </c>
      <c r="J115" s="7">
        <f t="shared" si="14"/>
        <v>106</v>
      </c>
      <c r="K115" s="50" t="str">
        <f t="shared" si="16"/>
        <v xml:space="preserve">Пыльник рычага КПП верхний </v>
      </c>
      <c r="L115" s="30" t="s">
        <v>182</v>
      </c>
      <c r="M115" s="14"/>
      <c r="N115" s="11" t="str">
        <f t="shared" si="10"/>
        <v>шт.</v>
      </c>
      <c r="O115" s="16">
        <f t="shared" si="10"/>
        <v>111</v>
      </c>
      <c r="P115" s="17"/>
      <c r="Q115" s="11">
        <f t="shared" si="11"/>
        <v>1</v>
      </c>
      <c r="R115" s="9">
        <f t="shared" si="12"/>
        <v>0</v>
      </c>
    </row>
    <row r="116" spans="2:18" x14ac:dyDescent="0.25">
      <c r="B116" s="5">
        <f t="shared" si="13"/>
        <v>107</v>
      </c>
      <c r="C116" s="30" t="s">
        <v>448</v>
      </c>
      <c r="D116" s="30" t="s">
        <v>433</v>
      </c>
      <c r="E116" s="45" t="s">
        <v>19</v>
      </c>
      <c r="F116" s="54">
        <v>1366</v>
      </c>
      <c r="G116" s="31">
        <v>1</v>
      </c>
      <c r="H116" s="24">
        <f t="shared" si="9"/>
        <v>1366</v>
      </c>
      <c r="J116" s="7">
        <f t="shared" si="14"/>
        <v>107</v>
      </c>
      <c r="K116" s="50" t="str">
        <f t="shared" si="16"/>
        <v xml:space="preserve">Регулятор холостого хода </v>
      </c>
      <c r="L116" s="30" t="s">
        <v>183</v>
      </c>
      <c r="M116" s="14"/>
      <c r="N116" s="11" t="str">
        <f t="shared" si="10"/>
        <v>шт.</v>
      </c>
      <c r="O116" s="16">
        <f t="shared" si="10"/>
        <v>1366</v>
      </c>
      <c r="P116" s="17"/>
      <c r="Q116" s="11">
        <f t="shared" si="11"/>
        <v>1</v>
      </c>
      <c r="R116" s="9">
        <f t="shared" si="12"/>
        <v>0</v>
      </c>
    </row>
    <row r="117" spans="2:18" x14ac:dyDescent="0.25">
      <c r="B117" s="5">
        <f t="shared" si="13"/>
        <v>108</v>
      </c>
      <c r="C117" s="30" t="s">
        <v>50</v>
      </c>
      <c r="D117" s="30" t="s">
        <v>277</v>
      </c>
      <c r="E117" s="45" t="s">
        <v>19</v>
      </c>
      <c r="F117" s="54">
        <v>631</v>
      </c>
      <c r="G117" s="31">
        <v>1</v>
      </c>
      <c r="H117" s="24">
        <f t="shared" si="9"/>
        <v>631</v>
      </c>
      <c r="J117" s="7">
        <f t="shared" si="14"/>
        <v>108</v>
      </c>
      <c r="K117" s="50" t="str">
        <f t="shared" si="16"/>
        <v xml:space="preserve">Резонатор </v>
      </c>
      <c r="L117" s="30" t="s">
        <v>184</v>
      </c>
      <c r="M117" s="14"/>
      <c r="N117" s="11" t="str">
        <f t="shared" si="10"/>
        <v>шт.</v>
      </c>
      <c r="O117" s="16">
        <f t="shared" si="10"/>
        <v>631</v>
      </c>
      <c r="P117" s="17"/>
      <c r="Q117" s="11">
        <f t="shared" si="11"/>
        <v>1</v>
      </c>
      <c r="R117" s="9">
        <f t="shared" si="12"/>
        <v>0</v>
      </c>
    </row>
    <row r="118" spans="2:18" x14ac:dyDescent="0.25">
      <c r="B118" s="5">
        <f t="shared" si="13"/>
        <v>109</v>
      </c>
      <c r="C118" s="30" t="s">
        <v>50</v>
      </c>
      <c r="D118" s="30" t="s">
        <v>276</v>
      </c>
      <c r="E118" s="45" t="s">
        <v>19</v>
      </c>
      <c r="F118" s="54">
        <v>3632</v>
      </c>
      <c r="G118" s="31">
        <v>1</v>
      </c>
      <c r="H118" s="24">
        <f t="shared" si="9"/>
        <v>3632</v>
      </c>
      <c r="J118" s="7">
        <f t="shared" si="14"/>
        <v>109</v>
      </c>
      <c r="K118" s="50" t="str">
        <f t="shared" si="16"/>
        <v xml:space="preserve">Резонатор </v>
      </c>
      <c r="L118" s="30" t="s">
        <v>185</v>
      </c>
      <c r="M118" s="14"/>
      <c r="N118" s="11" t="str">
        <f t="shared" si="10"/>
        <v>шт.</v>
      </c>
      <c r="O118" s="16">
        <f t="shared" si="10"/>
        <v>3632</v>
      </c>
      <c r="P118" s="17"/>
      <c r="Q118" s="11">
        <f t="shared" si="11"/>
        <v>1</v>
      </c>
      <c r="R118" s="9">
        <f t="shared" si="12"/>
        <v>0</v>
      </c>
    </row>
    <row r="119" spans="2:18" x14ac:dyDescent="0.25">
      <c r="B119" s="5">
        <f t="shared" si="13"/>
        <v>110</v>
      </c>
      <c r="C119" s="30" t="s">
        <v>50</v>
      </c>
      <c r="D119" s="30" t="s">
        <v>449</v>
      </c>
      <c r="E119" s="45" t="s">
        <v>19</v>
      </c>
      <c r="F119" s="54">
        <v>792</v>
      </c>
      <c r="G119" s="31">
        <v>1</v>
      </c>
      <c r="H119" s="24">
        <f t="shared" si="9"/>
        <v>792</v>
      </c>
      <c r="J119" s="7">
        <f t="shared" si="14"/>
        <v>110</v>
      </c>
      <c r="K119" s="51" t="str">
        <f t="shared" si="16"/>
        <v xml:space="preserve">Резонатор </v>
      </c>
      <c r="L119" s="30" t="s">
        <v>186</v>
      </c>
      <c r="M119" s="14"/>
      <c r="N119" s="8" t="str">
        <f t="shared" si="10"/>
        <v>шт.</v>
      </c>
      <c r="O119" s="16">
        <f t="shared" si="10"/>
        <v>792</v>
      </c>
      <c r="P119" s="17"/>
      <c r="Q119" s="11">
        <f t="shared" si="11"/>
        <v>1</v>
      </c>
      <c r="R119" s="9">
        <f t="shared" si="12"/>
        <v>0</v>
      </c>
    </row>
    <row r="120" spans="2:18" x14ac:dyDescent="0.25">
      <c r="B120" s="5">
        <f t="shared" si="13"/>
        <v>111</v>
      </c>
      <c r="C120" s="30" t="s">
        <v>50</v>
      </c>
      <c r="D120" s="30" t="s">
        <v>278</v>
      </c>
      <c r="E120" s="45" t="s">
        <v>19</v>
      </c>
      <c r="F120" s="54">
        <v>792</v>
      </c>
      <c r="G120" s="31">
        <v>1</v>
      </c>
      <c r="H120" s="24">
        <f t="shared" si="9"/>
        <v>792</v>
      </c>
      <c r="J120" s="7">
        <f t="shared" si="14"/>
        <v>111</v>
      </c>
      <c r="K120" s="50" t="str">
        <f t="shared" si="16"/>
        <v xml:space="preserve">Резонатор </v>
      </c>
      <c r="L120" s="30" t="s">
        <v>187</v>
      </c>
      <c r="M120" s="14"/>
      <c r="N120" s="11" t="str">
        <f t="shared" si="10"/>
        <v>шт.</v>
      </c>
      <c r="O120" s="16">
        <f t="shared" si="10"/>
        <v>792</v>
      </c>
      <c r="P120" s="14"/>
      <c r="Q120" s="11">
        <f t="shared" si="11"/>
        <v>1</v>
      </c>
      <c r="R120" s="9">
        <f t="shared" si="12"/>
        <v>0</v>
      </c>
    </row>
    <row r="121" spans="2:18" x14ac:dyDescent="0.25">
      <c r="B121" s="5">
        <f t="shared" si="13"/>
        <v>112</v>
      </c>
      <c r="C121" s="30" t="s">
        <v>450</v>
      </c>
      <c r="D121" s="30" t="s">
        <v>451</v>
      </c>
      <c r="E121" s="45" t="s">
        <v>19</v>
      </c>
      <c r="F121" s="54">
        <v>672</v>
      </c>
      <c r="G121" s="31">
        <v>1</v>
      </c>
      <c r="H121" s="24">
        <f t="shared" si="9"/>
        <v>672</v>
      </c>
      <c r="J121" s="7">
        <f t="shared" si="14"/>
        <v>112</v>
      </c>
      <c r="K121" s="50" t="str">
        <f t="shared" si="16"/>
        <v xml:space="preserve">Реле втягивающие стартера большого </v>
      </c>
      <c r="L121" s="30" t="s">
        <v>188</v>
      </c>
      <c r="M121" s="14"/>
      <c r="N121" s="11" t="str">
        <f t="shared" si="10"/>
        <v>шт.</v>
      </c>
      <c r="O121" s="16">
        <f t="shared" si="10"/>
        <v>672</v>
      </c>
      <c r="P121" s="14"/>
      <c r="Q121" s="11">
        <f t="shared" si="11"/>
        <v>1</v>
      </c>
      <c r="R121" s="9">
        <f t="shared" si="12"/>
        <v>0</v>
      </c>
    </row>
    <row r="122" spans="2:18" ht="25.5" x14ac:dyDescent="0.25">
      <c r="B122" s="5">
        <f t="shared" si="13"/>
        <v>113</v>
      </c>
      <c r="C122" s="30" t="s">
        <v>51</v>
      </c>
      <c r="D122" s="30" t="s">
        <v>452</v>
      </c>
      <c r="E122" s="45" t="s">
        <v>19</v>
      </c>
      <c r="F122" s="54">
        <v>66</v>
      </c>
      <c r="G122" s="31">
        <v>1</v>
      </c>
      <c r="H122" s="24">
        <f t="shared" si="9"/>
        <v>66</v>
      </c>
      <c r="J122" s="7">
        <f t="shared" si="14"/>
        <v>113</v>
      </c>
      <c r="K122" s="51" t="str">
        <f t="shared" si="16"/>
        <v xml:space="preserve">Реле света </v>
      </c>
      <c r="L122" s="30" t="s">
        <v>189</v>
      </c>
      <c r="M122" s="14"/>
      <c r="N122" s="11" t="str">
        <f t="shared" si="10"/>
        <v>шт.</v>
      </c>
      <c r="O122" s="16">
        <f t="shared" si="10"/>
        <v>66</v>
      </c>
      <c r="P122" s="14"/>
      <c r="Q122" s="11">
        <f t="shared" si="11"/>
        <v>1</v>
      </c>
      <c r="R122" s="15">
        <f t="shared" si="12"/>
        <v>0</v>
      </c>
    </row>
    <row r="123" spans="2:18" x14ac:dyDescent="0.25">
      <c r="B123" s="5">
        <f t="shared" si="13"/>
        <v>114</v>
      </c>
      <c r="C123" s="30" t="s">
        <v>453</v>
      </c>
      <c r="D123" s="30" t="s">
        <v>454</v>
      </c>
      <c r="E123" s="45" t="s">
        <v>19</v>
      </c>
      <c r="F123" s="54">
        <v>78</v>
      </c>
      <c r="G123" s="31">
        <v>1</v>
      </c>
      <c r="H123" s="24">
        <f t="shared" si="9"/>
        <v>78</v>
      </c>
      <c r="J123" s="7">
        <f t="shared" si="14"/>
        <v>114</v>
      </c>
      <c r="K123" s="50" t="str">
        <f t="shared" si="16"/>
        <v>Реле света</v>
      </c>
      <c r="L123" s="30" t="s">
        <v>190</v>
      </c>
      <c r="M123" s="12"/>
      <c r="N123" s="11" t="str">
        <f t="shared" si="10"/>
        <v>шт.</v>
      </c>
      <c r="O123" s="16">
        <f t="shared" si="10"/>
        <v>78</v>
      </c>
      <c r="P123" s="14"/>
      <c r="Q123" s="11">
        <f t="shared" si="11"/>
        <v>1</v>
      </c>
      <c r="R123" s="9">
        <f t="shared" si="12"/>
        <v>0</v>
      </c>
    </row>
    <row r="124" spans="2:18" x14ac:dyDescent="0.25">
      <c r="B124" s="5">
        <f t="shared" si="13"/>
        <v>115</v>
      </c>
      <c r="C124" s="30" t="s">
        <v>455</v>
      </c>
      <c r="D124" s="30" t="s">
        <v>456</v>
      </c>
      <c r="E124" s="45" t="s">
        <v>19</v>
      </c>
      <c r="F124" s="54">
        <v>96</v>
      </c>
      <c r="G124" s="31">
        <v>1</v>
      </c>
      <c r="H124" s="24">
        <f t="shared" si="9"/>
        <v>96</v>
      </c>
      <c r="J124" s="7">
        <f t="shared" si="14"/>
        <v>115</v>
      </c>
      <c r="K124" s="50" t="str">
        <f t="shared" si="16"/>
        <v xml:space="preserve">Реле стартера </v>
      </c>
      <c r="L124" s="30" t="s">
        <v>191</v>
      </c>
      <c r="M124" s="13"/>
      <c r="N124" s="11" t="str">
        <f t="shared" si="10"/>
        <v>шт.</v>
      </c>
      <c r="O124" s="16">
        <f t="shared" si="10"/>
        <v>96</v>
      </c>
      <c r="P124" s="14"/>
      <c r="Q124" s="11">
        <f t="shared" si="11"/>
        <v>1</v>
      </c>
      <c r="R124" s="9">
        <f t="shared" si="12"/>
        <v>0</v>
      </c>
    </row>
    <row r="125" spans="2:18" x14ac:dyDescent="0.25">
      <c r="B125" s="5">
        <f t="shared" si="13"/>
        <v>116</v>
      </c>
      <c r="C125" s="30" t="s">
        <v>457</v>
      </c>
      <c r="D125" s="30" t="s">
        <v>458</v>
      </c>
      <c r="E125" s="45" t="s">
        <v>19</v>
      </c>
      <c r="F125" s="54">
        <v>65</v>
      </c>
      <c r="G125" s="31">
        <v>1</v>
      </c>
      <c r="H125" s="24">
        <f t="shared" si="9"/>
        <v>65</v>
      </c>
      <c r="J125" s="7">
        <f t="shared" si="14"/>
        <v>116</v>
      </c>
      <c r="K125" s="50" t="str">
        <f t="shared" si="16"/>
        <v xml:space="preserve">Реле тепловое  </v>
      </c>
      <c r="L125" s="30" t="s">
        <v>192</v>
      </c>
      <c r="M125" s="13"/>
      <c r="N125" s="11" t="str">
        <f t="shared" si="10"/>
        <v>шт.</v>
      </c>
      <c r="O125" s="16">
        <f t="shared" si="10"/>
        <v>65</v>
      </c>
      <c r="P125" s="14"/>
      <c r="Q125" s="11">
        <f t="shared" si="11"/>
        <v>1</v>
      </c>
      <c r="R125" s="9">
        <f t="shared" si="12"/>
        <v>0</v>
      </c>
    </row>
    <row r="126" spans="2:18" x14ac:dyDescent="0.25">
      <c r="B126" s="5">
        <f t="shared" si="13"/>
        <v>117</v>
      </c>
      <c r="C126" s="30" t="s">
        <v>52</v>
      </c>
      <c r="D126" s="30" t="s">
        <v>459</v>
      </c>
      <c r="E126" s="45" t="s">
        <v>19</v>
      </c>
      <c r="F126" s="54">
        <v>65</v>
      </c>
      <c r="G126" s="31">
        <v>1</v>
      </c>
      <c r="H126" s="24">
        <f t="shared" si="9"/>
        <v>65</v>
      </c>
      <c r="J126" s="7">
        <f t="shared" si="14"/>
        <v>117</v>
      </c>
      <c r="K126" s="50" t="str">
        <f t="shared" si="16"/>
        <v xml:space="preserve">Реле тепловое </v>
      </c>
      <c r="L126" s="30" t="s">
        <v>193</v>
      </c>
      <c r="M126" s="13"/>
      <c r="N126" s="11" t="str">
        <f t="shared" si="10"/>
        <v>шт.</v>
      </c>
      <c r="O126" s="16">
        <f t="shared" si="10"/>
        <v>65</v>
      </c>
      <c r="P126" s="14"/>
      <c r="Q126" s="11">
        <f t="shared" si="11"/>
        <v>1</v>
      </c>
      <c r="R126" s="9">
        <f t="shared" si="12"/>
        <v>0</v>
      </c>
    </row>
    <row r="127" spans="2:18" x14ac:dyDescent="0.25">
      <c r="B127" s="5">
        <f t="shared" si="13"/>
        <v>118</v>
      </c>
      <c r="C127" s="30" t="s">
        <v>460</v>
      </c>
      <c r="D127" s="30" t="s">
        <v>461</v>
      </c>
      <c r="E127" s="45" t="s">
        <v>19</v>
      </c>
      <c r="F127" s="54">
        <v>940</v>
      </c>
      <c r="G127" s="31">
        <v>1</v>
      </c>
      <c r="H127" s="24">
        <f t="shared" si="9"/>
        <v>940</v>
      </c>
      <c r="J127" s="7">
        <f t="shared" si="14"/>
        <v>118</v>
      </c>
      <c r="K127" s="51" t="str">
        <f t="shared" si="16"/>
        <v xml:space="preserve">Ремень безопасности </v>
      </c>
      <c r="L127" s="30" t="s">
        <v>194</v>
      </c>
      <c r="M127" s="13"/>
      <c r="N127" s="11" t="str">
        <f t="shared" si="10"/>
        <v>шт.</v>
      </c>
      <c r="O127" s="16">
        <f t="shared" si="10"/>
        <v>940</v>
      </c>
      <c r="P127" s="14"/>
      <c r="Q127" s="11">
        <f t="shared" si="11"/>
        <v>1</v>
      </c>
      <c r="R127" s="9">
        <f t="shared" si="12"/>
        <v>0</v>
      </c>
    </row>
    <row r="128" spans="2:18" x14ac:dyDescent="0.25">
      <c r="B128" s="5">
        <f t="shared" si="13"/>
        <v>119</v>
      </c>
      <c r="C128" s="30" t="s">
        <v>462</v>
      </c>
      <c r="D128" s="30" t="s">
        <v>463</v>
      </c>
      <c r="E128" s="45" t="s">
        <v>19</v>
      </c>
      <c r="F128" s="54">
        <v>66</v>
      </c>
      <c r="G128" s="31">
        <v>1</v>
      </c>
      <c r="H128" s="24">
        <f t="shared" si="9"/>
        <v>66</v>
      </c>
      <c r="J128" s="7">
        <f t="shared" si="14"/>
        <v>119</v>
      </c>
      <c r="K128" s="50" t="str">
        <f t="shared" si="16"/>
        <v xml:space="preserve">Ремень генератора </v>
      </c>
      <c r="L128" s="30" t="s">
        <v>195</v>
      </c>
      <c r="M128" s="13"/>
      <c r="N128" s="11" t="str">
        <f t="shared" si="10"/>
        <v>шт.</v>
      </c>
      <c r="O128" s="16">
        <f t="shared" si="10"/>
        <v>66</v>
      </c>
      <c r="P128" s="14"/>
      <c r="Q128" s="11">
        <f t="shared" si="11"/>
        <v>1</v>
      </c>
      <c r="R128" s="9">
        <f t="shared" si="12"/>
        <v>0</v>
      </c>
    </row>
    <row r="129" spans="2:18" x14ac:dyDescent="0.25">
      <c r="B129" s="5">
        <f t="shared" si="13"/>
        <v>120</v>
      </c>
      <c r="C129" s="30" t="s">
        <v>17</v>
      </c>
      <c r="D129" s="30" t="s">
        <v>464</v>
      </c>
      <c r="E129" s="45" t="s">
        <v>19</v>
      </c>
      <c r="F129" s="54">
        <v>475</v>
      </c>
      <c r="G129" s="31">
        <v>1</v>
      </c>
      <c r="H129" s="24">
        <f t="shared" si="9"/>
        <v>475</v>
      </c>
      <c r="J129" s="7">
        <f t="shared" si="14"/>
        <v>120</v>
      </c>
      <c r="K129" s="50" t="str">
        <f t="shared" si="16"/>
        <v xml:space="preserve">Ремень </v>
      </c>
      <c r="L129" s="30" t="s">
        <v>196</v>
      </c>
      <c r="M129" s="13"/>
      <c r="N129" s="11" t="str">
        <f t="shared" si="10"/>
        <v>шт.</v>
      </c>
      <c r="O129" s="16">
        <f t="shared" si="10"/>
        <v>475</v>
      </c>
      <c r="P129" s="14"/>
      <c r="Q129" s="11">
        <f t="shared" si="11"/>
        <v>1</v>
      </c>
      <c r="R129" s="9">
        <f t="shared" si="12"/>
        <v>0</v>
      </c>
    </row>
    <row r="130" spans="2:18" x14ac:dyDescent="0.25">
      <c r="B130" s="5">
        <f t="shared" si="13"/>
        <v>121</v>
      </c>
      <c r="C130" s="30" t="s">
        <v>17</v>
      </c>
      <c r="D130" s="30" t="s">
        <v>465</v>
      </c>
      <c r="E130" s="45" t="s">
        <v>19</v>
      </c>
      <c r="F130" s="54">
        <v>327</v>
      </c>
      <c r="G130" s="31">
        <v>1</v>
      </c>
      <c r="H130" s="24">
        <f t="shared" si="9"/>
        <v>327</v>
      </c>
      <c r="J130" s="7">
        <f t="shared" si="14"/>
        <v>121</v>
      </c>
      <c r="K130" s="51" t="str">
        <f t="shared" si="16"/>
        <v xml:space="preserve">Ремень </v>
      </c>
      <c r="L130" s="30" t="s">
        <v>197</v>
      </c>
      <c r="M130" s="14"/>
      <c r="N130" s="8" t="str">
        <f t="shared" si="10"/>
        <v>шт.</v>
      </c>
      <c r="O130" s="16">
        <f t="shared" si="10"/>
        <v>327</v>
      </c>
      <c r="P130" s="14"/>
      <c r="Q130" s="11">
        <f t="shared" si="11"/>
        <v>1</v>
      </c>
      <c r="R130" s="9">
        <f t="shared" si="12"/>
        <v>0</v>
      </c>
    </row>
    <row r="131" spans="2:18" x14ac:dyDescent="0.25">
      <c r="B131" s="5">
        <f t="shared" si="13"/>
        <v>122</v>
      </c>
      <c r="C131" s="30" t="s">
        <v>466</v>
      </c>
      <c r="D131" s="30" t="s">
        <v>467</v>
      </c>
      <c r="E131" s="45" t="s">
        <v>19</v>
      </c>
      <c r="F131" s="54">
        <v>129</v>
      </c>
      <c r="G131" s="31">
        <v>1</v>
      </c>
      <c r="H131" s="24">
        <f t="shared" si="9"/>
        <v>129</v>
      </c>
      <c r="J131" s="7">
        <f t="shared" si="14"/>
        <v>122</v>
      </c>
      <c r="K131" s="50" t="str">
        <f t="shared" si="16"/>
        <v xml:space="preserve">Рк приемной трубы </v>
      </c>
      <c r="L131" s="30" t="s">
        <v>198</v>
      </c>
      <c r="M131" s="14"/>
      <c r="N131" s="11" t="str">
        <f t="shared" si="10"/>
        <v>шт.</v>
      </c>
      <c r="O131" s="16">
        <f t="shared" si="10"/>
        <v>129</v>
      </c>
      <c r="P131" s="14"/>
      <c r="Q131" s="11">
        <f t="shared" si="11"/>
        <v>1</v>
      </c>
      <c r="R131" s="9">
        <f t="shared" si="12"/>
        <v>0</v>
      </c>
    </row>
    <row r="132" spans="2:18" x14ac:dyDescent="0.25">
      <c r="B132" s="5">
        <f t="shared" si="13"/>
        <v>123</v>
      </c>
      <c r="C132" s="30" t="s">
        <v>468</v>
      </c>
      <c r="D132" s="30" t="s">
        <v>469</v>
      </c>
      <c r="E132" s="45" t="s">
        <v>19</v>
      </c>
      <c r="F132" s="54">
        <v>1317</v>
      </c>
      <c r="G132" s="31">
        <v>1</v>
      </c>
      <c r="H132" s="24">
        <f t="shared" si="9"/>
        <v>1317</v>
      </c>
      <c r="J132" s="7">
        <f t="shared" si="14"/>
        <v>123</v>
      </c>
      <c r="K132" s="50" t="str">
        <f t="shared" si="16"/>
        <v xml:space="preserve">Ролик натяжной </v>
      </c>
      <c r="L132" s="30" t="s">
        <v>199</v>
      </c>
      <c r="M132" s="14"/>
      <c r="N132" s="11" t="str">
        <f t="shared" si="10"/>
        <v>шт.</v>
      </c>
      <c r="O132" s="16">
        <f t="shared" si="10"/>
        <v>1317</v>
      </c>
      <c r="P132" s="14"/>
      <c r="Q132" s="11">
        <f t="shared" si="11"/>
        <v>1</v>
      </c>
      <c r="R132" s="9">
        <f t="shared" si="12"/>
        <v>0</v>
      </c>
    </row>
    <row r="133" spans="2:18" x14ac:dyDescent="0.25">
      <c r="B133" s="5">
        <f t="shared" si="13"/>
        <v>124</v>
      </c>
      <c r="C133" s="30" t="s">
        <v>470</v>
      </c>
      <c r="D133" s="30" t="s">
        <v>279</v>
      </c>
      <c r="E133" s="45" t="s">
        <v>19</v>
      </c>
      <c r="F133" s="54">
        <v>151</v>
      </c>
      <c r="G133" s="31">
        <v>1</v>
      </c>
      <c r="H133" s="24">
        <f t="shared" si="9"/>
        <v>151</v>
      </c>
      <c r="J133" s="7">
        <f t="shared" si="14"/>
        <v>124</v>
      </c>
      <c r="K133" s="50" t="str">
        <f t="shared" si="16"/>
        <v xml:space="preserve">Ручка двери </v>
      </c>
      <c r="L133" s="30" t="s">
        <v>200</v>
      </c>
      <c r="M133" s="14"/>
      <c r="N133" s="11" t="str">
        <f t="shared" si="10"/>
        <v>шт.</v>
      </c>
      <c r="O133" s="16">
        <f t="shared" si="10"/>
        <v>151</v>
      </c>
      <c r="P133" s="14"/>
      <c r="Q133" s="11">
        <f t="shared" si="11"/>
        <v>1</v>
      </c>
      <c r="R133" s="9">
        <f t="shared" si="12"/>
        <v>0</v>
      </c>
    </row>
    <row r="134" spans="2:18" x14ac:dyDescent="0.25">
      <c r="B134" s="5">
        <f t="shared" si="13"/>
        <v>125</v>
      </c>
      <c r="C134" s="30" t="s">
        <v>53</v>
      </c>
      <c r="D134" s="30" t="s">
        <v>280</v>
      </c>
      <c r="E134" s="45" t="s">
        <v>19</v>
      </c>
      <c r="F134" s="54">
        <v>304</v>
      </c>
      <c r="G134" s="31">
        <v>1</v>
      </c>
      <c r="H134" s="24">
        <f t="shared" si="9"/>
        <v>304</v>
      </c>
      <c r="J134" s="7">
        <f t="shared" si="14"/>
        <v>125</v>
      </c>
      <c r="K134" s="50" t="str">
        <f t="shared" si="16"/>
        <v xml:space="preserve">Сайлентблок большой </v>
      </c>
      <c r="L134" s="30" t="s">
        <v>201</v>
      </c>
      <c r="M134" s="14"/>
      <c r="N134" s="11" t="str">
        <f t="shared" si="10"/>
        <v>шт.</v>
      </c>
      <c r="O134" s="16">
        <f t="shared" si="10"/>
        <v>304</v>
      </c>
      <c r="P134" s="14"/>
      <c r="Q134" s="11">
        <f t="shared" si="11"/>
        <v>1</v>
      </c>
      <c r="R134" s="9">
        <f t="shared" si="12"/>
        <v>0</v>
      </c>
    </row>
    <row r="135" spans="2:18" x14ac:dyDescent="0.25">
      <c r="B135" s="5">
        <f t="shared" si="13"/>
        <v>126</v>
      </c>
      <c r="C135" s="30" t="s">
        <v>54</v>
      </c>
      <c r="D135" s="30" t="s">
        <v>281</v>
      </c>
      <c r="E135" s="45" t="s">
        <v>19</v>
      </c>
      <c r="F135" s="54">
        <v>269</v>
      </c>
      <c r="G135" s="31">
        <v>1</v>
      </c>
      <c r="H135" s="24">
        <f t="shared" si="9"/>
        <v>269</v>
      </c>
      <c r="J135" s="7">
        <f t="shared" si="14"/>
        <v>126</v>
      </c>
      <c r="K135" s="51" t="str">
        <f t="shared" si="16"/>
        <v xml:space="preserve">Сайлентблок малый </v>
      </c>
      <c r="L135" s="30" t="s">
        <v>202</v>
      </c>
      <c r="M135" s="14"/>
      <c r="N135" s="11" t="str">
        <f t="shared" si="10"/>
        <v>шт.</v>
      </c>
      <c r="O135" s="16">
        <f t="shared" si="10"/>
        <v>269</v>
      </c>
      <c r="P135" s="14"/>
      <c r="Q135" s="11">
        <f t="shared" si="11"/>
        <v>1</v>
      </c>
      <c r="R135" s="9">
        <f t="shared" si="12"/>
        <v>0</v>
      </c>
    </row>
    <row r="136" spans="2:18" x14ac:dyDescent="0.25">
      <c r="B136" s="5">
        <f t="shared" si="13"/>
        <v>127</v>
      </c>
      <c r="C136" s="30" t="s">
        <v>471</v>
      </c>
      <c r="D136" s="30" t="s">
        <v>472</v>
      </c>
      <c r="E136" s="45" t="s">
        <v>19</v>
      </c>
      <c r="F136" s="54">
        <v>203</v>
      </c>
      <c r="G136" s="31">
        <v>1</v>
      </c>
      <c r="H136" s="24">
        <f t="shared" si="9"/>
        <v>203</v>
      </c>
      <c r="J136" s="7">
        <f t="shared" si="14"/>
        <v>127</v>
      </c>
      <c r="K136" s="50" t="str">
        <f t="shared" si="16"/>
        <v xml:space="preserve">Сальник коленвала задний </v>
      </c>
      <c r="L136" s="30" t="s">
        <v>203</v>
      </c>
      <c r="M136" s="14"/>
      <c r="N136" s="8" t="str">
        <f t="shared" si="10"/>
        <v>шт.</v>
      </c>
      <c r="O136" s="16">
        <f t="shared" si="10"/>
        <v>203</v>
      </c>
      <c r="P136" s="14"/>
      <c r="Q136" s="11">
        <f t="shared" si="11"/>
        <v>1</v>
      </c>
      <c r="R136" s="9">
        <f t="shared" si="12"/>
        <v>0</v>
      </c>
    </row>
    <row r="137" spans="2:18" ht="25.5" x14ac:dyDescent="0.25">
      <c r="B137" s="5">
        <f t="shared" si="13"/>
        <v>128</v>
      </c>
      <c r="C137" s="30" t="s">
        <v>473</v>
      </c>
      <c r="D137" s="30" t="s">
        <v>474</v>
      </c>
      <c r="E137" s="45" t="s">
        <v>19</v>
      </c>
      <c r="F137" s="54">
        <v>110</v>
      </c>
      <c r="G137" s="31">
        <v>1</v>
      </c>
      <c r="H137" s="24">
        <f t="shared" si="9"/>
        <v>110</v>
      </c>
      <c r="J137" s="7">
        <f t="shared" si="14"/>
        <v>128</v>
      </c>
      <c r="K137" s="50" t="str">
        <f t="shared" si="16"/>
        <v xml:space="preserve">Сальник коленвала передний красный </v>
      </c>
      <c r="L137" s="30" t="s">
        <v>204</v>
      </c>
      <c r="M137" s="14"/>
      <c r="N137" s="11" t="str">
        <f t="shared" si="10"/>
        <v>шт.</v>
      </c>
      <c r="O137" s="16">
        <f t="shared" si="10"/>
        <v>110</v>
      </c>
      <c r="P137" s="14"/>
      <c r="Q137" s="11">
        <f t="shared" si="11"/>
        <v>1</v>
      </c>
      <c r="R137" s="9">
        <f t="shared" si="12"/>
        <v>0</v>
      </c>
    </row>
    <row r="138" spans="2:18" x14ac:dyDescent="0.25">
      <c r="B138" s="5">
        <f t="shared" si="13"/>
        <v>129</v>
      </c>
      <c r="C138" s="30" t="s">
        <v>475</v>
      </c>
      <c r="D138" s="30" t="s">
        <v>476</v>
      </c>
      <c r="E138" s="45" t="s">
        <v>19</v>
      </c>
      <c r="F138" s="54">
        <v>129</v>
      </c>
      <c r="G138" s="31">
        <v>1</v>
      </c>
      <c r="H138" s="24">
        <f t="shared" ref="H138:H200" si="17">F138*G138</f>
        <v>129</v>
      </c>
      <c r="J138" s="7">
        <f t="shared" si="14"/>
        <v>129</v>
      </c>
      <c r="K138" s="51" t="str">
        <f t="shared" si="16"/>
        <v xml:space="preserve">Сальник ступицы </v>
      </c>
      <c r="L138" s="30" t="s">
        <v>205</v>
      </c>
      <c r="M138" s="14"/>
      <c r="N138" s="11" t="str">
        <f t="shared" ref="N138:O200" si="18">E138</f>
        <v>шт.</v>
      </c>
      <c r="O138" s="16">
        <f t="shared" si="18"/>
        <v>129</v>
      </c>
      <c r="P138" s="14"/>
      <c r="Q138" s="11">
        <f t="shared" ref="Q138:Q200" si="19">G138</f>
        <v>1</v>
      </c>
      <c r="R138" s="9">
        <f t="shared" ref="R138:R200" si="20">P138*Q138</f>
        <v>0</v>
      </c>
    </row>
    <row r="139" spans="2:18" x14ac:dyDescent="0.25">
      <c r="B139" s="5">
        <f t="shared" si="13"/>
        <v>130</v>
      </c>
      <c r="C139" s="30" t="s">
        <v>477</v>
      </c>
      <c r="D139" s="30" t="s">
        <v>478</v>
      </c>
      <c r="E139" s="45" t="s">
        <v>19</v>
      </c>
      <c r="F139" s="54">
        <v>112</v>
      </c>
      <c r="G139" s="31">
        <v>1</v>
      </c>
      <c r="H139" s="24">
        <f t="shared" si="17"/>
        <v>112</v>
      </c>
      <c r="J139" s="7">
        <f t="shared" si="14"/>
        <v>130</v>
      </c>
      <c r="K139" s="50" t="str">
        <f t="shared" si="16"/>
        <v xml:space="preserve">Сальник хвостовика </v>
      </c>
      <c r="L139" s="30" t="s">
        <v>206</v>
      </c>
      <c r="M139" s="14"/>
      <c r="N139" s="11" t="str">
        <f t="shared" si="18"/>
        <v>шт.</v>
      </c>
      <c r="O139" s="16">
        <f t="shared" si="18"/>
        <v>112</v>
      </c>
      <c r="P139" s="14"/>
      <c r="Q139" s="11">
        <f t="shared" si="19"/>
        <v>1</v>
      </c>
      <c r="R139" s="15">
        <f t="shared" si="20"/>
        <v>0</v>
      </c>
    </row>
    <row r="140" spans="2:18" ht="25.5" customHeight="1" x14ac:dyDescent="0.25">
      <c r="B140" s="5">
        <f t="shared" ref="B140:B203" si="21">B139+1</f>
        <v>131</v>
      </c>
      <c r="C140" s="30" t="s">
        <v>479</v>
      </c>
      <c r="D140" s="30" t="s">
        <v>480</v>
      </c>
      <c r="E140" s="45" t="s">
        <v>19</v>
      </c>
      <c r="F140" s="54">
        <v>23</v>
      </c>
      <c r="G140" s="31">
        <v>1</v>
      </c>
      <c r="H140" s="24">
        <f t="shared" si="17"/>
        <v>23</v>
      </c>
      <c r="J140" s="7">
        <f t="shared" si="14"/>
        <v>131</v>
      </c>
      <c r="K140" s="50" t="str">
        <f t="shared" si="16"/>
        <v>Сальник хвостовика пружины</v>
      </c>
      <c r="L140" s="30" t="s">
        <v>207</v>
      </c>
      <c r="M140" s="14"/>
      <c r="N140" s="11" t="str">
        <f t="shared" si="18"/>
        <v>шт.</v>
      </c>
      <c r="O140" s="16">
        <f t="shared" si="18"/>
        <v>23</v>
      </c>
      <c r="P140" s="14"/>
      <c r="Q140" s="11">
        <f t="shared" si="19"/>
        <v>1</v>
      </c>
      <c r="R140" s="9">
        <f t="shared" si="20"/>
        <v>0</v>
      </c>
    </row>
    <row r="141" spans="2:18" ht="30" customHeight="1" x14ac:dyDescent="0.25">
      <c r="B141" s="5">
        <f t="shared" si="21"/>
        <v>132</v>
      </c>
      <c r="C141" s="30" t="s">
        <v>481</v>
      </c>
      <c r="D141" s="30" t="s">
        <v>282</v>
      </c>
      <c r="E141" s="45" t="s">
        <v>19</v>
      </c>
      <c r="F141" s="54">
        <v>23</v>
      </c>
      <c r="G141" s="31">
        <v>1</v>
      </c>
      <c r="H141" s="24">
        <f t="shared" si="17"/>
        <v>23</v>
      </c>
      <c r="J141" s="7">
        <f t="shared" si="14"/>
        <v>132</v>
      </c>
      <c r="K141" s="50" t="str">
        <f t="shared" si="16"/>
        <v xml:space="preserve">Сальник шестеренки заднего моста </v>
      </c>
      <c r="L141" s="30" t="s">
        <v>208</v>
      </c>
      <c r="M141" s="14"/>
      <c r="N141" s="11" t="str">
        <f t="shared" si="18"/>
        <v>шт.</v>
      </c>
      <c r="O141" s="16">
        <f t="shared" si="18"/>
        <v>23</v>
      </c>
      <c r="P141" s="14"/>
      <c r="Q141" s="11">
        <f t="shared" si="19"/>
        <v>1</v>
      </c>
      <c r="R141" s="9">
        <f t="shared" si="20"/>
        <v>0</v>
      </c>
    </row>
    <row r="142" spans="2:18" ht="25.5" customHeight="1" x14ac:dyDescent="0.25">
      <c r="B142" s="5">
        <f t="shared" si="21"/>
        <v>133</v>
      </c>
      <c r="C142" s="30" t="s">
        <v>482</v>
      </c>
      <c r="D142" s="30" t="s">
        <v>483</v>
      </c>
      <c r="E142" s="45" t="s">
        <v>19</v>
      </c>
      <c r="F142" s="54">
        <v>27</v>
      </c>
      <c r="G142" s="31">
        <v>1</v>
      </c>
      <c r="H142" s="24">
        <f t="shared" si="17"/>
        <v>27</v>
      </c>
      <c r="J142" s="7">
        <f t="shared" si="14"/>
        <v>133</v>
      </c>
      <c r="K142" s="50" t="str">
        <f t="shared" si="16"/>
        <v xml:space="preserve">Сальник шруса </v>
      </c>
      <c r="L142" s="30" t="s">
        <v>209</v>
      </c>
      <c r="M142" s="12"/>
      <c r="N142" s="8" t="str">
        <f t="shared" si="18"/>
        <v>шт.</v>
      </c>
      <c r="O142" s="16">
        <f t="shared" si="18"/>
        <v>27</v>
      </c>
      <c r="P142" s="14"/>
      <c r="Q142" s="11">
        <f t="shared" si="19"/>
        <v>1</v>
      </c>
      <c r="R142" s="9">
        <f t="shared" si="20"/>
        <v>0</v>
      </c>
    </row>
    <row r="143" spans="2:18" ht="15" customHeight="1" x14ac:dyDescent="0.25">
      <c r="B143" s="5">
        <f t="shared" si="21"/>
        <v>134</v>
      </c>
      <c r="C143" s="30" t="s">
        <v>55</v>
      </c>
      <c r="D143" s="30" t="s">
        <v>484</v>
      </c>
      <c r="E143" s="45" t="s">
        <v>19</v>
      </c>
      <c r="F143" s="54">
        <v>1136</v>
      </c>
      <c r="G143" s="31">
        <v>1</v>
      </c>
      <c r="H143" s="24">
        <f t="shared" si="17"/>
        <v>1136</v>
      </c>
      <c r="J143" s="7">
        <f t="shared" si="14"/>
        <v>134</v>
      </c>
      <c r="K143" s="51" t="str">
        <f t="shared" si="16"/>
        <v xml:space="preserve">Сателлит дифференциала </v>
      </c>
      <c r="L143" s="30" t="s">
        <v>210</v>
      </c>
      <c r="M143" s="13"/>
      <c r="N143" s="11" t="str">
        <f t="shared" si="18"/>
        <v>шт.</v>
      </c>
      <c r="O143" s="16">
        <f t="shared" si="18"/>
        <v>1136</v>
      </c>
      <c r="P143" s="14"/>
      <c r="Q143" s="11">
        <f t="shared" si="19"/>
        <v>1</v>
      </c>
      <c r="R143" s="9">
        <f t="shared" si="20"/>
        <v>0</v>
      </c>
    </row>
    <row r="144" spans="2:18" x14ac:dyDescent="0.25">
      <c r="B144" s="5">
        <f t="shared" si="21"/>
        <v>135</v>
      </c>
      <c r="C144" s="30" t="s">
        <v>485</v>
      </c>
      <c r="D144" s="30" t="s">
        <v>486</v>
      </c>
      <c r="E144" s="45" t="s">
        <v>19</v>
      </c>
      <c r="F144" s="54">
        <v>278</v>
      </c>
      <c r="G144" s="31">
        <v>1</v>
      </c>
      <c r="H144" s="24">
        <f t="shared" si="17"/>
        <v>278</v>
      </c>
      <c r="J144" s="7">
        <f t="shared" ref="J144:J206" si="22">B144</f>
        <v>135</v>
      </c>
      <c r="K144" s="50" t="str">
        <f t="shared" si="16"/>
        <v xml:space="preserve">Свеча </v>
      </c>
      <c r="L144" s="30" t="s">
        <v>211</v>
      </c>
      <c r="M144" s="13"/>
      <c r="N144" s="11" t="str">
        <f t="shared" si="18"/>
        <v>шт.</v>
      </c>
      <c r="O144" s="16">
        <f t="shared" si="18"/>
        <v>278</v>
      </c>
      <c r="P144" s="14"/>
      <c r="Q144" s="11">
        <f t="shared" si="19"/>
        <v>1</v>
      </c>
      <c r="R144" s="9">
        <f t="shared" si="20"/>
        <v>0</v>
      </c>
    </row>
    <row r="145" spans="2:18" x14ac:dyDescent="0.25">
      <c r="B145" s="5">
        <f t="shared" si="21"/>
        <v>136</v>
      </c>
      <c r="C145" s="30" t="s">
        <v>487</v>
      </c>
      <c r="D145" s="30" t="s">
        <v>283</v>
      </c>
      <c r="E145" s="45" t="s">
        <v>19</v>
      </c>
      <c r="F145" s="54">
        <v>248</v>
      </c>
      <c r="G145" s="31">
        <v>1</v>
      </c>
      <c r="H145" s="24">
        <f t="shared" si="17"/>
        <v>248</v>
      </c>
      <c r="J145" s="7">
        <f t="shared" si="22"/>
        <v>136</v>
      </c>
      <c r="K145" s="50" t="str">
        <f t="shared" si="16"/>
        <v xml:space="preserve">Серьга рессоры </v>
      </c>
      <c r="L145" s="30" t="s">
        <v>212</v>
      </c>
      <c r="M145" s="13"/>
      <c r="N145" s="11" t="str">
        <f t="shared" si="18"/>
        <v>шт.</v>
      </c>
      <c r="O145" s="16">
        <f t="shared" si="18"/>
        <v>248</v>
      </c>
      <c r="P145" s="14"/>
      <c r="Q145" s="11">
        <f t="shared" si="19"/>
        <v>1</v>
      </c>
      <c r="R145" s="9">
        <f t="shared" si="20"/>
        <v>0</v>
      </c>
    </row>
    <row r="146" spans="2:18" x14ac:dyDescent="0.25">
      <c r="B146" s="5">
        <f t="shared" si="21"/>
        <v>137</v>
      </c>
      <c r="C146" s="30" t="s">
        <v>488</v>
      </c>
      <c r="D146" s="30" t="s">
        <v>489</v>
      </c>
      <c r="E146" s="45" t="s">
        <v>19</v>
      </c>
      <c r="F146" s="54">
        <v>265</v>
      </c>
      <c r="G146" s="31">
        <v>1</v>
      </c>
      <c r="H146" s="24">
        <f t="shared" si="17"/>
        <v>265</v>
      </c>
      <c r="J146" s="7">
        <f t="shared" si="22"/>
        <v>137</v>
      </c>
      <c r="K146" s="51" t="str">
        <f t="shared" si="16"/>
        <v>Сигнал звуковой</v>
      </c>
      <c r="L146" s="30" t="s">
        <v>213</v>
      </c>
      <c r="M146" s="13"/>
      <c r="N146" s="11" t="str">
        <f t="shared" si="18"/>
        <v>шт.</v>
      </c>
      <c r="O146" s="16">
        <f t="shared" si="18"/>
        <v>265</v>
      </c>
      <c r="P146" s="14"/>
      <c r="Q146" s="11">
        <f t="shared" si="19"/>
        <v>1</v>
      </c>
      <c r="R146" s="9">
        <f t="shared" si="20"/>
        <v>0</v>
      </c>
    </row>
    <row r="147" spans="2:18" x14ac:dyDescent="0.25">
      <c r="B147" s="5">
        <f t="shared" si="21"/>
        <v>138</v>
      </c>
      <c r="C147" s="30" t="s">
        <v>490</v>
      </c>
      <c r="D147" s="30" t="s">
        <v>491</v>
      </c>
      <c r="E147" s="45" t="s">
        <v>19</v>
      </c>
      <c r="F147" s="54">
        <v>1395</v>
      </c>
      <c r="G147" s="31">
        <v>1</v>
      </c>
      <c r="H147" s="24">
        <f t="shared" si="17"/>
        <v>1395</v>
      </c>
      <c r="J147" s="7">
        <f t="shared" si="22"/>
        <v>138</v>
      </c>
      <c r="K147" s="50" t="str">
        <f t="shared" si="16"/>
        <v xml:space="preserve">Синхронизатор </v>
      </c>
      <c r="L147" s="30" t="s">
        <v>214</v>
      </c>
      <c r="M147" s="13"/>
      <c r="N147" s="11" t="str">
        <f t="shared" si="18"/>
        <v>шт.</v>
      </c>
      <c r="O147" s="16">
        <f t="shared" si="18"/>
        <v>1395</v>
      </c>
      <c r="P147" s="14"/>
      <c r="Q147" s="11">
        <f t="shared" si="19"/>
        <v>1</v>
      </c>
      <c r="R147" s="9">
        <f t="shared" si="20"/>
        <v>0</v>
      </c>
    </row>
    <row r="148" spans="2:18" x14ac:dyDescent="0.25">
      <c r="B148" s="5">
        <f t="shared" si="21"/>
        <v>139</v>
      </c>
      <c r="C148" s="30" t="s">
        <v>56</v>
      </c>
      <c r="D148" s="30" t="s">
        <v>284</v>
      </c>
      <c r="E148" s="45" t="s">
        <v>19</v>
      </c>
      <c r="F148" s="54">
        <v>81</v>
      </c>
      <c r="G148" s="31">
        <v>1</v>
      </c>
      <c r="H148" s="24">
        <f t="shared" si="17"/>
        <v>81</v>
      </c>
      <c r="J148" s="7">
        <f t="shared" si="22"/>
        <v>139</v>
      </c>
      <c r="K148" s="50" t="str">
        <f t="shared" si="16"/>
        <v xml:space="preserve">Скоба глушителя </v>
      </c>
      <c r="L148" s="30" t="s">
        <v>215</v>
      </c>
      <c r="M148" s="13"/>
      <c r="N148" s="11" t="str">
        <f t="shared" si="18"/>
        <v>шт.</v>
      </c>
      <c r="O148" s="16">
        <f t="shared" si="18"/>
        <v>81</v>
      </c>
      <c r="P148" s="14"/>
      <c r="Q148" s="11">
        <f t="shared" si="19"/>
        <v>1</v>
      </c>
      <c r="R148" s="9">
        <f t="shared" si="20"/>
        <v>0</v>
      </c>
    </row>
    <row r="149" spans="2:18" x14ac:dyDescent="0.25">
      <c r="B149" s="5">
        <f t="shared" si="21"/>
        <v>140</v>
      </c>
      <c r="C149" s="30" t="s">
        <v>57</v>
      </c>
      <c r="D149" s="30" t="s">
        <v>285</v>
      </c>
      <c r="E149" s="45" t="s">
        <v>19</v>
      </c>
      <c r="F149" s="54">
        <v>424</v>
      </c>
      <c r="G149" s="31">
        <v>1</v>
      </c>
      <c r="H149" s="24">
        <f t="shared" si="17"/>
        <v>424</v>
      </c>
      <c r="J149" s="7">
        <f t="shared" si="22"/>
        <v>140</v>
      </c>
      <c r="K149" s="50" t="str">
        <f t="shared" si="16"/>
        <v xml:space="preserve">Сошка рулевого управления </v>
      </c>
      <c r="L149" s="30" t="s">
        <v>216</v>
      </c>
      <c r="M149" s="14"/>
      <c r="N149" s="11" t="str">
        <f t="shared" si="18"/>
        <v>шт.</v>
      </c>
      <c r="O149" s="16">
        <f t="shared" si="18"/>
        <v>424</v>
      </c>
      <c r="P149" s="14"/>
      <c r="Q149" s="11">
        <f t="shared" si="19"/>
        <v>1</v>
      </c>
      <c r="R149" s="9">
        <f t="shared" si="20"/>
        <v>0</v>
      </c>
    </row>
    <row r="150" spans="2:18" x14ac:dyDescent="0.25">
      <c r="B150" s="5">
        <f t="shared" si="21"/>
        <v>141</v>
      </c>
      <c r="C150" s="30" t="s">
        <v>58</v>
      </c>
      <c r="D150" s="30" t="s">
        <v>492</v>
      </c>
      <c r="E150" s="45" t="s">
        <v>19</v>
      </c>
      <c r="F150" s="54">
        <v>2513</v>
      </c>
      <c r="G150" s="31">
        <v>1</v>
      </c>
      <c r="H150" s="24">
        <f t="shared" si="17"/>
        <v>2513</v>
      </c>
      <c r="J150" s="7">
        <f t="shared" si="22"/>
        <v>141</v>
      </c>
      <c r="K150" s="50" t="str">
        <f t="shared" si="16"/>
        <v xml:space="preserve">Спидометр </v>
      </c>
      <c r="L150" s="30" t="s">
        <v>217</v>
      </c>
      <c r="M150" s="14"/>
      <c r="N150" s="11" t="str">
        <f t="shared" si="18"/>
        <v>шт.</v>
      </c>
      <c r="O150" s="16">
        <f t="shared" si="18"/>
        <v>2513</v>
      </c>
      <c r="P150" s="14"/>
      <c r="Q150" s="11">
        <f t="shared" si="19"/>
        <v>1</v>
      </c>
      <c r="R150" s="9">
        <f t="shared" si="20"/>
        <v>0</v>
      </c>
    </row>
    <row r="151" spans="2:18" ht="25.5" customHeight="1" x14ac:dyDescent="0.25">
      <c r="B151" s="5">
        <f t="shared" si="21"/>
        <v>142</v>
      </c>
      <c r="C151" s="30" t="s">
        <v>493</v>
      </c>
      <c r="D151" s="30" t="s">
        <v>494</v>
      </c>
      <c r="E151" s="45" t="s">
        <v>19</v>
      </c>
      <c r="F151" s="54">
        <v>3614</v>
      </c>
      <c r="G151" s="31">
        <v>1</v>
      </c>
      <c r="H151" s="24">
        <f t="shared" si="17"/>
        <v>3614</v>
      </c>
      <c r="J151" s="7">
        <f t="shared" si="22"/>
        <v>142</v>
      </c>
      <c r="K151" s="51" t="str">
        <f t="shared" si="16"/>
        <v xml:space="preserve">Стартер </v>
      </c>
      <c r="L151" s="30" t="s">
        <v>218</v>
      </c>
      <c r="M151" s="14"/>
      <c r="N151" s="11" t="str">
        <f t="shared" si="18"/>
        <v>шт.</v>
      </c>
      <c r="O151" s="16">
        <f t="shared" si="18"/>
        <v>3614</v>
      </c>
      <c r="P151" s="14"/>
      <c r="Q151" s="11">
        <f t="shared" si="19"/>
        <v>1</v>
      </c>
      <c r="R151" s="9">
        <f t="shared" si="20"/>
        <v>0</v>
      </c>
    </row>
    <row r="152" spans="2:18" ht="25.5" customHeight="1" x14ac:dyDescent="0.25">
      <c r="B152" s="5">
        <f t="shared" si="21"/>
        <v>143</v>
      </c>
      <c r="C152" s="30" t="s">
        <v>59</v>
      </c>
      <c r="D152" s="30" t="s">
        <v>495</v>
      </c>
      <c r="E152" s="45" t="s">
        <v>19</v>
      </c>
      <c r="F152" s="54">
        <v>3835</v>
      </c>
      <c r="G152" s="31">
        <v>1</v>
      </c>
      <c r="H152" s="24">
        <f t="shared" si="17"/>
        <v>3835</v>
      </c>
      <c r="J152" s="7">
        <f t="shared" si="22"/>
        <v>143</v>
      </c>
      <c r="K152" s="50" t="str">
        <f t="shared" si="16"/>
        <v xml:space="preserve">Стартер редукторный </v>
      </c>
      <c r="L152" s="30" t="s">
        <v>219</v>
      </c>
      <c r="M152" s="14"/>
      <c r="N152" s="11" t="str">
        <f t="shared" si="18"/>
        <v>шт.</v>
      </c>
      <c r="O152" s="16">
        <f t="shared" si="18"/>
        <v>3835</v>
      </c>
      <c r="P152" s="14"/>
      <c r="Q152" s="11">
        <f t="shared" si="19"/>
        <v>1</v>
      </c>
      <c r="R152" s="9">
        <f t="shared" si="20"/>
        <v>0</v>
      </c>
    </row>
    <row r="153" spans="2:18" x14ac:dyDescent="0.25">
      <c r="B153" s="5">
        <f t="shared" si="21"/>
        <v>144</v>
      </c>
      <c r="C153" s="30" t="s">
        <v>18</v>
      </c>
      <c r="D153" s="30" t="s">
        <v>286</v>
      </c>
      <c r="E153" s="45" t="s">
        <v>19</v>
      </c>
      <c r="F153" s="54">
        <v>109</v>
      </c>
      <c r="G153" s="31">
        <v>1</v>
      </c>
      <c r="H153" s="24">
        <f t="shared" si="17"/>
        <v>109</v>
      </c>
      <c r="J153" s="7">
        <f t="shared" si="22"/>
        <v>144</v>
      </c>
      <c r="K153" s="50" t="str">
        <f t="shared" si="16"/>
        <v xml:space="preserve">Стремянка </v>
      </c>
      <c r="L153" s="30" t="s">
        <v>220</v>
      </c>
      <c r="M153" s="14"/>
      <c r="N153" s="8" t="str">
        <f t="shared" si="18"/>
        <v>шт.</v>
      </c>
      <c r="O153" s="16">
        <f t="shared" si="18"/>
        <v>109</v>
      </c>
      <c r="P153" s="14"/>
      <c r="Q153" s="11">
        <f t="shared" si="19"/>
        <v>1</v>
      </c>
      <c r="R153" s="9">
        <f t="shared" si="20"/>
        <v>0</v>
      </c>
    </row>
    <row r="154" spans="2:18" x14ac:dyDescent="0.25">
      <c r="B154" s="5">
        <f t="shared" si="21"/>
        <v>145</v>
      </c>
      <c r="C154" s="30" t="s">
        <v>496</v>
      </c>
      <c r="D154" s="30" t="s">
        <v>497</v>
      </c>
      <c r="E154" s="45" t="s">
        <v>19</v>
      </c>
      <c r="F154" s="54">
        <v>7733</v>
      </c>
      <c r="G154" s="31">
        <v>1</v>
      </c>
      <c r="H154" s="24">
        <f t="shared" si="17"/>
        <v>7733</v>
      </c>
      <c r="J154" s="7">
        <f t="shared" si="22"/>
        <v>145</v>
      </c>
      <c r="K154" s="51" t="str">
        <f t="shared" si="16"/>
        <v xml:space="preserve">Сцепление </v>
      </c>
      <c r="L154" s="30" t="s">
        <v>221</v>
      </c>
      <c r="M154" s="14"/>
      <c r="N154" s="11" t="str">
        <f t="shared" si="18"/>
        <v>шт.</v>
      </c>
      <c r="O154" s="16">
        <f t="shared" si="18"/>
        <v>7733</v>
      </c>
      <c r="P154" s="17"/>
      <c r="Q154" s="11">
        <f t="shared" si="19"/>
        <v>1</v>
      </c>
      <c r="R154" s="9">
        <f t="shared" si="20"/>
        <v>0</v>
      </c>
    </row>
    <row r="155" spans="2:18" x14ac:dyDescent="0.25">
      <c r="B155" s="5">
        <f t="shared" si="21"/>
        <v>146</v>
      </c>
      <c r="C155" s="30" t="s">
        <v>498</v>
      </c>
      <c r="D155" s="30" t="s">
        <v>499</v>
      </c>
      <c r="E155" s="45" t="s">
        <v>19</v>
      </c>
      <c r="F155" s="54">
        <v>5</v>
      </c>
      <c r="G155" s="31">
        <v>1</v>
      </c>
      <c r="H155" s="24">
        <f t="shared" si="17"/>
        <v>5</v>
      </c>
      <c r="J155" s="7">
        <f t="shared" si="22"/>
        <v>146</v>
      </c>
      <c r="K155" s="50" t="str">
        <f t="shared" si="16"/>
        <v xml:space="preserve">Тавотница большой </v>
      </c>
      <c r="L155" s="30" t="s">
        <v>222</v>
      </c>
      <c r="M155" s="14"/>
      <c r="N155" s="11" t="str">
        <f t="shared" si="18"/>
        <v>шт.</v>
      </c>
      <c r="O155" s="16">
        <f t="shared" si="18"/>
        <v>5</v>
      </c>
      <c r="P155" s="17"/>
      <c r="Q155" s="11">
        <f t="shared" si="19"/>
        <v>1</v>
      </c>
      <c r="R155" s="9">
        <f t="shared" si="20"/>
        <v>0</v>
      </c>
    </row>
    <row r="156" spans="2:18" x14ac:dyDescent="0.25">
      <c r="B156" s="5">
        <f t="shared" si="21"/>
        <v>147</v>
      </c>
      <c r="C156" s="30" t="s">
        <v>500</v>
      </c>
      <c r="D156" s="30" t="s">
        <v>501</v>
      </c>
      <c r="E156" s="45" t="s">
        <v>19</v>
      </c>
      <c r="F156" s="54">
        <v>4</v>
      </c>
      <c r="G156" s="31">
        <v>1</v>
      </c>
      <c r="H156" s="24">
        <f t="shared" si="17"/>
        <v>4</v>
      </c>
      <c r="J156" s="7">
        <f t="shared" si="22"/>
        <v>147</v>
      </c>
      <c r="K156" s="50" t="str">
        <f t="shared" si="16"/>
        <v xml:space="preserve">Тавотница малый </v>
      </c>
      <c r="L156" s="30" t="s">
        <v>223</v>
      </c>
      <c r="M156" s="14"/>
      <c r="N156" s="11" t="str">
        <f t="shared" si="18"/>
        <v>шт.</v>
      </c>
      <c r="O156" s="16">
        <f t="shared" si="18"/>
        <v>4</v>
      </c>
      <c r="P156" s="17"/>
      <c r="Q156" s="11">
        <f t="shared" si="19"/>
        <v>1</v>
      </c>
      <c r="R156" s="9">
        <f t="shared" si="20"/>
        <v>0</v>
      </c>
    </row>
    <row r="157" spans="2:18" x14ac:dyDescent="0.25">
      <c r="B157" s="5">
        <f t="shared" si="21"/>
        <v>148</v>
      </c>
      <c r="C157" s="30" t="s">
        <v>60</v>
      </c>
      <c r="D157" s="30" t="s">
        <v>502</v>
      </c>
      <c r="E157" s="45" t="s">
        <v>19</v>
      </c>
      <c r="F157" s="54">
        <v>217</v>
      </c>
      <c r="G157" s="31">
        <v>1</v>
      </c>
      <c r="H157" s="24">
        <f t="shared" si="17"/>
        <v>217</v>
      </c>
      <c r="J157" s="7">
        <f t="shared" si="22"/>
        <v>148</v>
      </c>
      <c r="K157" s="50" t="str">
        <f t="shared" si="16"/>
        <v xml:space="preserve">Термостат </v>
      </c>
      <c r="L157" s="30" t="s">
        <v>224</v>
      </c>
      <c r="M157" s="14"/>
      <c r="N157" s="11" t="str">
        <f t="shared" si="18"/>
        <v>шт.</v>
      </c>
      <c r="O157" s="16">
        <f t="shared" si="18"/>
        <v>217</v>
      </c>
      <c r="P157" s="17"/>
      <c r="Q157" s="11">
        <f t="shared" si="19"/>
        <v>1</v>
      </c>
      <c r="R157" s="9">
        <f t="shared" si="20"/>
        <v>0</v>
      </c>
    </row>
    <row r="158" spans="2:18" x14ac:dyDescent="0.25">
      <c r="B158" s="5">
        <f t="shared" si="21"/>
        <v>149</v>
      </c>
      <c r="C158" s="30" t="s">
        <v>60</v>
      </c>
      <c r="D158" s="30" t="s">
        <v>62</v>
      </c>
      <c r="E158" s="45" t="s">
        <v>19</v>
      </c>
      <c r="F158" s="54">
        <v>240</v>
      </c>
      <c r="G158" s="31">
        <v>1</v>
      </c>
      <c r="H158" s="24">
        <f t="shared" si="17"/>
        <v>240</v>
      </c>
      <c r="J158" s="7">
        <f t="shared" si="22"/>
        <v>149</v>
      </c>
      <c r="K158" s="50" t="str">
        <f t="shared" si="16"/>
        <v xml:space="preserve">Термостат </v>
      </c>
      <c r="L158" s="30" t="s">
        <v>225</v>
      </c>
      <c r="M158" s="14"/>
      <c r="N158" s="11" t="str">
        <f t="shared" si="18"/>
        <v>шт.</v>
      </c>
      <c r="O158" s="16">
        <f t="shared" si="18"/>
        <v>240</v>
      </c>
      <c r="P158" s="17"/>
      <c r="Q158" s="11">
        <f t="shared" si="19"/>
        <v>1</v>
      </c>
      <c r="R158" s="9">
        <f t="shared" si="20"/>
        <v>0</v>
      </c>
    </row>
    <row r="159" spans="2:18" x14ac:dyDescent="0.25">
      <c r="B159" s="5">
        <f t="shared" si="21"/>
        <v>150</v>
      </c>
      <c r="C159" s="30" t="s">
        <v>60</v>
      </c>
      <c r="D159" s="30" t="s">
        <v>61</v>
      </c>
      <c r="E159" s="45" t="s">
        <v>19</v>
      </c>
      <c r="F159" s="54">
        <v>311</v>
      </c>
      <c r="G159" s="31">
        <v>1</v>
      </c>
      <c r="H159" s="24">
        <f t="shared" si="17"/>
        <v>311</v>
      </c>
      <c r="J159" s="7">
        <f t="shared" si="22"/>
        <v>150</v>
      </c>
      <c r="K159" s="51" t="str">
        <f t="shared" si="16"/>
        <v xml:space="preserve">Термостат </v>
      </c>
      <c r="L159" s="30" t="s">
        <v>226</v>
      </c>
      <c r="M159" s="14"/>
      <c r="N159" s="8" t="str">
        <f t="shared" si="18"/>
        <v>шт.</v>
      </c>
      <c r="O159" s="16">
        <f t="shared" si="18"/>
        <v>311</v>
      </c>
      <c r="P159" s="17"/>
      <c r="Q159" s="11">
        <f t="shared" si="19"/>
        <v>1</v>
      </c>
      <c r="R159" s="9">
        <f t="shared" si="20"/>
        <v>0</v>
      </c>
    </row>
    <row r="160" spans="2:18" ht="15" customHeight="1" x14ac:dyDescent="0.25">
      <c r="B160" s="5">
        <f t="shared" si="21"/>
        <v>151</v>
      </c>
      <c r="C160" s="30" t="s">
        <v>63</v>
      </c>
      <c r="D160" s="30" t="s">
        <v>64</v>
      </c>
      <c r="E160" s="45" t="s">
        <v>19</v>
      </c>
      <c r="F160" s="54">
        <v>2329</v>
      </c>
      <c r="G160" s="31">
        <v>1</v>
      </c>
      <c r="H160" s="24">
        <f t="shared" si="17"/>
        <v>2329</v>
      </c>
      <c r="J160" s="7">
        <f t="shared" si="22"/>
        <v>151</v>
      </c>
      <c r="K160" s="50" t="str">
        <f t="shared" ref="K160:K211" si="23">C160</f>
        <v xml:space="preserve">Тормоз задний левый </v>
      </c>
      <c r="L160" s="30" t="s">
        <v>227</v>
      </c>
      <c r="M160" s="14"/>
      <c r="N160" s="11" t="str">
        <f t="shared" si="18"/>
        <v>шт.</v>
      </c>
      <c r="O160" s="16">
        <f t="shared" si="18"/>
        <v>2329</v>
      </c>
      <c r="P160" s="17"/>
      <c r="Q160" s="11">
        <f t="shared" si="19"/>
        <v>1</v>
      </c>
      <c r="R160" s="9">
        <f t="shared" si="20"/>
        <v>0</v>
      </c>
    </row>
    <row r="161" spans="2:18" x14ac:dyDescent="0.25">
      <c r="B161" s="5">
        <f t="shared" si="21"/>
        <v>152</v>
      </c>
      <c r="C161" s="30" t="s">
        <v>65</v>
      </c>
      <c r="D161" s="30" t="s">
        <v>66</v>
      </c>
      <c r="E161" s="45" t="s">
        <v>19</v>
      </c>
      <c r="F161" s="54">
        <v>2560</v>
      </c>
      <c r="G161" s="31">
        <v>1</v>
      </c>
      <c r="H161" s="24">
        <f t="shared" si="17"/>
        <v>2560</v>
      </c>
      <c r="J161" s="7">
        <f t="shared" si="22"/>
        <v>152</v>
      </c>
      <c r="K161" s="50" t="str">
        <f t="shared" si="23"/>
        <v xml:space="preserve">Тормоз задний правый </v>
      </c>
      <c r="L161" s="30" t="s">
        <v>228</v>
      </c>
      <c r="M161" s="12"/>
      <c r="N161" s="11" t="str">
        <f t="shared" si="18"/>
        <v>шт.</v>
      </c>
      <c r="O161" s="16">
        <f t="shared" si="18"/>
        <v>2560</v>
      </c>
      <c r="P161" s="14"/>
      <c r="Q161" s="11">
        <f t="shared" si="19"/>
        <v>1</v>
      </c>
      <c r="R161" s="9">
        <f t="shared" si="20"/>
        <v>0</v>
      </c>
    </row>
    <row r="162" spans="2:18" x14ac:dyDescent="0.25">
      <c r="B162" s="5">
        <f t="shared" si="21"/>
        <v>153</v>
      </c>
      <c r="C162" s="30" t="s">
        <v>503</v>
      </c>
      <c r="D162" s="30" t="s">
        <v>504</v>
      </c>
      <c r="E162" s="45" t="s">
        <v>19</v>
      </c>
      <c r="F162" s="54">
        <v>2434</v>
      </c>
      <c r="G162" s="31">
        <v>1</v>
      </c>
      <c r="H162" s="24">
        <f t="shared" si="17"/>
        <v>2434</v>
      </c>
      <c r="J162" s="7">
        <f t="shared" si="22"/>
        <v>153</v>
      </c>
      <c r="K162" s="51" t="str">
        <f t="shared" si="23"/>
        <v xml:space="preserve">Трамблер </v>
      </c>
      <c r="L162" s="30" t="s">
        <v>229</v>
      </c>
      <c r="M162" s="13"/>
      <c r="N162" s="11" t="str">
        <f t="shared" si="18"/>
        <v>шт.</v>
      </c>
      <c r="O162" s="16">
        <f t="shared" si="18"/>
        <v>2434</v>
      </c>
      <c r="P162" s="14"/>
      <c r="Q162" s="11">
        <f t="shared" si="19"/>
        <v>1</v>
      </c>
      <c r="R162" s="9">
        <f t="shared" si="20"/>
        <v>0</v>
      </c>
    </row>
    <row r="163" spans="2:18" x14ac:dyDescent="0.25">
      <c r="B163" s="5">
        <f t="shared" si="21"/>
        <v>154</v>
      </c>
      <c r="C163" s="30" t="s">
        <v>505</v>
      </c>
      <c r="D163" s="30" t="s">
        <v>506</v>
      </c>
      <c r="E163" s="45" t="s">
        <v>19</v>
      </c>
      <c r="F163" s="54">
        <v>2434</v>
      </c>
      <c r="G163" s="31">
        <v>1</v>
      </c>
      <c r="H163" s="24">
        <f t="shared" si="17"/>
        <v>2434</v>
      </c>
      <c r="J163" s="7">
        <f t="shared" si="22"/>
        <v>154</v>
      </c>
      <c r="K163" s="50" t="str">
        <f t="shared" si="23"/>
        <v>Трамблер</v>
      </c>
      <c r="L163" s="30" t="s">
        <v>230</v>
      </c>
      <c r="M163" s="13"/>
      <c r="N163" s="11" t="str">
        <f t="shared" si="18"/>
        <v>шт.</v>
      </c>
      <c r="O163" s="16">
        <f t="shared" si="18"/>
        <v>2434</v>
      </c>
      <c r="P163" s="14"/>
      <c r="Q163" s="11">
        <f t="shared" si="19"/>
        <v>1</v>
      </c>
      <c r="R163" s="9">
        <f t="shared" si="20"/>
        <v>0</v>
      </c>
    </row>
    <row r="164" spans="2:18" x14ac:dyDescent="0.25">
      <c r="B164" s="5">
        <f t="shared" si="21"/>
        <v>155</v>
      </c>
      <c r="C164" s="30" t="s">
        <v>67</v>
      </c>
      <c r="D164" s="30" t="s">
        <v>507</v>
      </c>
      <c r="E164" s="45" t="s">
        <v>19</v>
      </c>
      <c r="F164" s="54">
        <v>262</v>
      </c>
      <c r="G164" s="31">
        <v>1</v>
      </c>
      <c r="H164" s="24">
        <f t="shared" si="17"/>
        <v>262</v>
      </c>
      <c r="J164" s="7">
        <f t="shared" si="22"/>
        <v>155</v>
      </c>
      <c r="K164" s="50" t="str">
        <f t="shared" si="23"/>
        <v xml:space="preserve">Трос газа </v>
      </c>
      <c r="L164" s="30">
        <v>3707200</v>
      </c>
      <c r="M164" s="13"/>
      <c r="N164" s="11" t="str">
        <f t="shared" si="18"/>
        <v>шт.</v>
      </c>
      <c r="O164" s="16">
        <f t="shared" si="18"/>
        <v>262</v>
      </c>
      <c r="P164" s="14"/>
      <c r="Q164" s="11">
        <f t="shared" si="19"/>
        <v>1</v>
      </c>
      <c r="R164" s="9">
        <f t="shared" si="20"/>
        <v>0</v>
      </c>
    </row>
    <row r="165" spans="2:18" x14ac:dyDescent="0.25">
      <c r="B165" s="5">
        <f t="shared" si="21"/>
        <v>156</v>
      </c>
      <c r="C165" s="30" t="s">
        <v>67</v>
      </c>
      <c r="D165" s="30" t="s">
        <v>68</v>
      </c>
      <c r="E165" s="45" t="s">
        <v>19</v>
      </c>
      <c r="F165" s="54">
        <v>157</v>
      </c>
      <c r="G165" s="31">
        <v>1</v>
      </c>
      <c r="H165" s="24">
        <f t="shared" si="17"/>
        <v>157</v>
      </c>
      <c r="J165" s="7">
        <f t="shared" si="22"/>
        <v>156</v>
      </c>
      <c r="K165" s="50" t="str">
        <f t="shared" si="23"/>
        <v xml:space="preserve">Трос газа </v>
      </c>
      <c r="L165" s="30" t="s">
        <v>231</v>
      </c>
      <c r="M165" s="13"/>
      <c r="N165" s="8" t="str">
        <f t="shared" si="18"/>
        <v>шт.</v>
      </c>
      <c r="O165" s="16">
        <f t="shared" si="18"/>
        <v>157</v>
      </c>
      <c r="P165" s="17"/>
      <c r="Q165" s="11">
        <f t="shared" si="19"/>
        <v>1</v>
      </c>
      <c r="R165" s="9">
        <f t="shared" si="20"/>
        <v>0</v>
      </c>
    </row>
    <row r="166" spans="2:18" x14ac:dyDescent="0.25">
      <c r="B166" s="5">
        <f t="shared" si="21"/>
        <v>157</v>
      </c>
      <c r="C166" s="30" t="s">
        <v>69</v>
      </c>
      <c r="D166" s="33" t="s">
        <v>70</v>
      </c>
      <c r="E166" s="45" t="s">
        <v>19</v>
      </c>
      <c r="F166" s="54">
        <v>70</v>
      </c>
      <c r="G166" s="31">
        <v>1</v>
      </c>
      <c r="H166" s="24">
        <f t="shared" si="17"/>
        <v>70</v>
      </c>
      <c r="J166" s="7">
        <f t="shared" si="22"/>
        <v>157</v>
      </c>
      <c r="K166" s="50" t="str">
        <f t="shared" si="23"/>
        <v xml:space="preserve">Трос жалюзи </v>
      </c>
      <c r="L166" s="33" t="s">
        <v>232</v>
      </c>
      <c r="M166" s="13"/>
      <c r="N166" s="11" t="str">
        <f t="shared" si="18"/>
        <v>шт.</v>
      </c>
      <c r="O166" s="16">
        <f t="shared" si="18"/>
        <v>70</v>
      </c>
      <c r="P166" s="17"/>
      <c r="Q166" s="11">
        <f t="shared" si="19"/>
        <v>1</v>
      </c>
      <c r="R166" s="9">
        <f t="shared" si="20"/>
        <v>0</v>
      </c>
    </row>
    <row r="167" spans="2:18" x14ac:dyDescent="0.25">
      <c r="B167" s="5">
        <f t="shared" si="21"/>
        <v>158</v>
      </c>
      <c r="C167" s="30" t="s">
        <v>508</v>
      </c>
      <c r="D167" s="30" t="s">
        <v>70</v>
      </c>
      <c r="E167" s="45" t="s">
        <v>19</v>
      </c>
      <c r="F167" s="54">
        <v>193</v>
      </c>
      <c r="G167" s="31">
        <v>1</v>
      </c>
      <c r="H167" s="24">
        <f t="shared" si="17"/>
        <v>193</v>
      </c>
      <c r="J167" s="7">
        <f t="shared" si="22"/>
        <v>158</v>
      </c>
      <c r="K167" s="51" t="str">
        <f t="shared" si="23"/>
        <v xml:space="preserve">Трос жалюзи радиатора </v>
      </c>
      <c r="L167" s="30" t="s">
        <v>233</v>
      </c>
      <c r="M167" s="13"/>
      <c r="N167" s="11" t="str">
        <f t="shared" si="18"/>
        <v>шт.</v>
      </c>
      <c r="O167" s="16">
        <f t="shared" si="18"/>
        <v>193</v>
      </c>
      <c r="P167" s="17"/>
      <c r="Q167" s="11">
        <f t="shared" si="19"/>
        <v>1</v>
      </c>
      <c r="R167" s="9">
        <f t="shared" si="20"/>
        <v>0</v>
      </c>
    </row>
    <row r="168" spans="2:18" x14ac:dyDescent="0.25">
      <c r="B168" s="5">
        <f t="shared" si="21"/>
        <v>159</v>
      </c>
      <c r="C168" s="30" t="s">
        <v>509</v>
      </c>
      <c r="D168" s="30" t="s">
        <v>510</v>
      </c>
      <c r="E168" s="45" t="s">
        <v>19</v>
      </c>
      <c r="F168" s="54">
        <v>159</v>
      </c>
      <c r="G168" s="31">
        <v>1</v>
      </c>
      <c r="H168" s="24">
        <f t="shared" si="17"/>
        <v>159</v>
      </c>
      <c r="J168" s="7">
        <f t="shared" si="22"/>
        <v>159</v>
      </c>
      <c r="K168" s="50" t="str">
        <f t="shared" si="23"/>
        <v>Трос подсоса</v>
      </c>
      <c r="L168" s="30" t="s">
        <v>234</v>
      </c>
      <c r="M168" s="14"/>
      <c r="N168" s="11" t="str">
        <f t="shared" si="18"/>
        <v>шт.</v>
      </c>
      <c r="O168" s="16">
        <f t="shared" si="18"/>
        <v>159</v>
      </c>
      <c r="P168" s="17"/>
      <c r="Q168" s="11">
        <f t="shared" si="19"/>
        <v>1</v>
      </c>
      <c r="R168" s="9">
        <f t="shared" si="20"/>
        <v>0</v>
      </c>
    </row>
    <row r="169" spans="2:18" x14ac:dyDescent="0.25">
      <c r="B169" s="5">
        <f t="shared" si="21"/>
        <v>160</v>
      </c>
      <c r="C169" s="30" t="s">
        <v>71</v>
      </c>
      <c r="D169" s="30" t="s">
        <v>511</v>
      </c>
      <c r="E169" s="45" t="s">
        <v>19</v>
      </c>
      <c r="F169" s="54">
        <v>283</v>
      </c>
      <c r="G169" s="31">
        <v>1</v>
      </c>
      <c r="H169" s="24">
        <f t="shared" si="17"/>
        <v>283</v>
      </c>
      <c r="J169" s="7">
        <f t="shared" si="22"/>
        <v>160</v>
      </c>
      <c r="K169" s="50" t="str">
        <f t="shared" si="23"/>
        <v xml:space="preserve">Трос спидометра </v>
      </c>
      <c r="L169" s="30" t="s">
        <v>235</v>
      </c>
      <c r="M169" s="14"/>
      <c r="N169" s="11" t="str">
        <f t="shared" si="18"/>
        <v>шт.</v>
      </c>
      <c r="O169" s="16">
        <f t="shared" si="18"/>
        <v>283</v>
      </c>
      <c r="P169" s="17"/>
      <c r="Q169" s="11">
        <f t="shared" si="19"/>
        <v>1</v>
      </c>
      <c r="R169" s="9">
        <f t="shared" si="20"/>
        <v>0</v>
      </c>
    </row>
    <row r="170" spans="2:18" x14ac:dyDescent="0.25">
      <c r="B170" s="5">
        <f t="shared" si="21"/>
        <v>161</v>
      </c>
      <c r="C170" s="30" t="s">
        <v>512</v>
      </c>
      <c r="D170" s="30" t="s">
        <v>513</v>
      </c>
      <c r="E170" s="45" t="s">
        <v>19</v>
      </c>
      <c r="F170" s="54">
        <v>57</v>
      </c>
      <c r="G170" s="31">
        <v>1</v>
      </c>
      <c r="H170" s="24">
        <f t="shared" si="17"/>
        <v>57</v>
      </c>
      <c r="J170" s="7">
        <f t="shared" si="22"/>
        <v>161</v>
      </c>
      <c r="K170" s="50" t="str">
        <f t="shared" si="23"/>
        <v xml:space="preserve">Трос стояночного тормоза </v>
      </c>
      <c r="L170" s="30" t="s">
        <v>236</v>
      </c>
      <c r="M170" s="14"/>
      <c r="N170" s="11" t="str">
        <f t="shared" si="18"/>
        <v>шт.</v>
      </c>
      <c r="O170" s="16">
        <f t="shared" si="18"/>
        <v>57</v>
      </c>
      <c r="P170" s="17"/>
      <c r="Q170" s="11">
        <f t="shared" si="19"/>
        <v>1</v>
      </c>
      <c r="R170" s="9">
        <f t="shared" si="20"/>
        <v>0</v>
      </c>
    </row>
    <row r="171" spans="2:18" x14ac:dyDescent="0.25">
      <c r="B171" s="5">
        <f t="shared" si="21"/>
        <v>162</v>
      </c>
      <c r="C171" s="30" t="s">
        <v>514</v>
      </c>
      <c r="D171" s="30" t="s">
        <v>515</v>
      </c>
      <c r="E171" s="45" t="s">
        <v>19</v>
      </c>
      <c r="F171" s="54">
        <v>360</v>
      </c>
      <c r="G171" s="31">
        <v>1</v>
      </c>
      <c r="H171" s="24">
        <f t="shared" si="17"/>
        <v>360</v>
      </c>
      <c r="J171" s="7">
        <f t="shared" si="22"/>
        <v>162</v>
      </c>
      <c r="K171" s="50" t="str">
        <f t="shared" si="23"/>
        <v xml:space="preserve">Труба приемная </v>
      </c>
      <c r="L171" s="30" t="s">
        <v>237</v>
      </c>
      <c r="M171" s="14"/>
      <c r="N171" s="11" t="str">
        <f t="shared" si="18"/>
        <v>шт.</v>
      </c>
      <c r="O171" s="16">
        <f t="shared" si="18"/>
        <v>360</v>
      </c>
      <c r="P171" s="14"/>
      <c r="Q171" s="11">
        <f t="shared" si="19"/>
        <v>1</v>
      </c>
      <c r="R171" s="9">
        <f t="shared" si="20"/>
        <v>0</v>
      </c>
    </row>
    <row r="172" spans="2:18" x14ac:dyDescent="0.25">
      <c r="B172" s="5">
        <f t="shared" si="21"/>
        <v>163</v>
      </c>
      <c r="C172" s="30" t="s">
        <v>516</v>
      </c>
      <c r="D172" s="30" t="s">
        <v>517</v>
      </c>
      <c r="E172" s="45" t="s">
        <v>19</v>
      </c>
      <c r="F172" s="54">
        <v>179</v>
      </c>
      <c r="G172" s="31">
        <v>1</v>
      </c>
      <c r="H172" s="24">
        <f t="shared" si="17"/>
        <v>179</v>
      </c>
      <c r="J172" s="7">
        <f t="shared" si="22"/>
        <v>163</v>
      </c>
      <c r="K172" s="50" t="str">
        <f t="shared" si="23"/>
        <v xml:space="preserve">Труба радиатора </v>
      </c>
      <c r="L172" s="30" t="s">
        <v>238</v>
      </c>
      <c r="M172" s="14"/>
      <c r="N172" s="11" t="str">
        <f t="shared" si="18"/>
        <v>шт.</v>
      </c>
      <c r="O172" s="16">
        <f t="shared" si="18"/>
        <v>179</v>
      </c>
      <c r="P172" s="14"/>
      <c r="Q172" s="11">
        <f t="shared" si="19"/>
        <v>1</v>
      </c>
      <c r="R172" s="9">
        <f t="shared" si="20"/>
        <v>0</v>
      </c>
    </row>
    <row r="173" spans="2:18" x14ac:dyDescent="0.25">
      <c r="B173" s="5">
        <f t="shared" si="21"/>
        <v>164</v>
      </c>
      <c r="C173" s="30" t="s">
        <v>518</v>
      </c>
      <c r="D173" s="30" t="s">
        <v>519</v>
      </c>
      <c r="E173" s="45" t="s">
        <v>19</v>
      </c>
      <c r="F173" s="54">
        <v>135</v>
      </c>
      <c r="G173" s="31">
        <v>1</v>
      </c>
      <c r="H173" s="24">
        <f t="shared" si="17"/>
        <v>135</v>
      </c>
      <c r="J173" s="7">
        <f t="shared" si="22"/>
        <v>164</v>
      </c>
      <c r="K173" s="50" t="str">
        <f t="shared" si="23"/>
        <v xml:space="preserve">Тяга карбюратора </v>
      </c>
      <c r="L173" s="30" t="s">
        <v>239</v>
      </c>
      <c r="M173" s="14"/>
      <c r="N173" s="11" t="str">
        <f t="shared" si="18"/>
        <v>шт.</v>
      </c>
      <c r="O173" s="16">
        <f t="shared" si="18"/>
        <v>135</v>
      </c>
      <c r="P173" s="14"/>
      <c r="Q173" s="11">
        <f t="shared" si="19"/>
        <v>1</v>
      </c>
      <c r="R173" s="9">
        <f t="shared" si="20"/>
        <v>0</v>
      </c>
    </row>
    <row r="174" spans="2:18" x14ac:dyDescent="0.25">
      <c r="B174" s="5">
        <f t="shared" si="21"/>
        <v>165</v>
      </c>
      <c r="C174" s="30" t="s">
        <v>520</v>
      </c>
      <c r="D174" s="30" t="s">
        <v>521</v>
      </c>
      <c r="E174" s="45" t="s">
        <v>19</v>
      </c>
      <c r="F174" s="54">
        <v>2665</v>
      </c>
      <c r="G174" s="31">
        <v>1</v>
      </c>
      <c r="H174" s="24">
        <f t="shared" si="17"/>
        <v>2665</v>
      </c>
      <c r="J174" s="7">
        <f t="shared" si="22"/>
        <v>165</v>
      </c>
      <c r="K174" s="51" t="str">
        <f t="shared" si="23"/>
        <v xml:space="preserve">Тяга рулевая </v>
      </c>
      <c r="L174" s="30" t="s">
        <v>240</v>
      </c>
      <c r="M174" s="14"/>
      <c r="N174" s="11" t="str">
        <f t="shared" si="18"/>
        <v>шт.</v>
      </c>
      <c r="O174" s="16">
        <f t="shared" si="18"/>
        <v>2665</v>
      </c>
      <c r="P174" s="14"/>
      <c r="Q174" s="11">
        <f t="shared" si="19"/>
        <v>1</v>
      </c>
      <c r="R174" s="9">
        <f t="shared" si="20"/>
        <v>0</v>
      </c>
    </row>
    <row r="175" spans="2:18" x14ac:dyDescent="0.25">
      <c r="B175" s="5">
        <f t="shared" si="21"/>
        <v>166</v>
      </c>
      <c r="C175" s="30" t="s">
        <v>522</v>
      </c>
      <c r="D175" s="30" t="s">
        <v>523</v>
      </c>
      <c r="E175" s="45" t="s">
        <v>19</v>
      </c>
      <c r="F175" s="54">
        <v>577</v>
      </c>
      <c r="G175" s="31">
        <v>1</v>
      </c>
      <c r="H175" s="24">
        <f t="shared" si="17"/>
        <v>577</v>
      </c>
      <c r="J175" s="7">
        <f t="shared" si="22"/>
        <v>166</v>
      </c>
      <c r="K175" s="50" t="str">
        <f t="shared" si="23"/>
        <v xml:space="preserve">Указатель давления масла </v>
      </c>
      <c r="L175" s="30" t="s">
        <v>241</v>
      </c>
      <c r="M175" s="14"/>
      <c r="N175" s="8" t="str">
        <f t="shared" si="18"/>
        <v>шт.</v>
      </c>
      <c r="O175" s="16">
        <f t="shared" si="18"/>
        <v>577</v>
      </c>
      <c r="P175" s="14"/>
      <c r="Q175" s="11">
        <f t="shared" si="19"/>
        <v>1</v>
      </c>
      <c r="R175" s="9">
        <f t="shared" si="20"/>
        <v>0</v>
      </c>
    </row>
    <row r="176" spans="2:18" ht="25.5" x14ac:dyDescent="0.25">
      <c r="B176" s="5">
        <f t="shared" si="21"/>
        <v>167</v>
      </c>
      <c r="C176" s="30" t="s">
        <v>524</v>
      </c>
      <c r="D176" s="30" t="s">
        <v>525</v>
      </c>
      <c r="E176" s="45" t="s">
        <v>19</v>
      </c>
      <c r="F176" s="54">
        <v>366</v>
      </c>
      <c r="G176" s="31">
        <v>1</v>
      </c>
      <c r="H176" s="24">
        <f t="shared" si="17"/>
        <v>366</v>
      </c>
      <c r="J176" s="7">
        <f t="shared" si="22"/>
        <v>167</v>
      </c>
      <c r="K176" s="50" t="str">
        <f t="shared" si="23"/>
        <v xml:space="preserve">Уплотнитель стекла ветрового с клином </v>
      </c>
      <c r="L176" s="30" t="s">
        <v>242</v>
      </c>
      <c r="M176" s="14"/>
      <c r="N176" s="11" t="str">
        <f t="shared" si="18"/>
        <v>шт.</v>
      </c>
      <c r="O176" s="16">
        <f t="shared" si="18"/>
        <v>366</v>
      </c>
      <c r="P176" s="14"/>
      <c r="Q176" s="11">
        <f t="shared" si="19"/>
        <v>1</v>
      </c>
      <c r="R176" s="9">
        <f t="shared" si="20"/>
        <v>0</v>
      </c>
    </row>
    <row r="177" spans="2:18" x14ac:dyDescent="0.25">
      <c r="B177" s="5">
        <f t="shared" si="21"/>
        <v>168</v>
      </c>
      <c r="C177" s="30" t="s">
        <v>526</v>
      </c>
      <c r="D177" s="30" t="s">
        <v>527</v>
      </c>
      <c r="E177" s="45" t="s">
        <v>19</v>
      </c>
      <c r="F177" s="54">
        <v>426</v>
      </c>
      <c r="G177" s="31">
        <v>1</v>
      </c>
      <c r="H177" s="24">
        <f t="shared" si="17"/>
        <v>426</v>
      </c>
      <c r="J177" s="7">
        <f t="shared" si="22"/>
        <v>168</v>
      </c>
      <c r="K177" s="51" t="str">
        <f t="shared" si="23"/>
        <v xml:space="preserve">Фильтр воздушный </v>
      </c>
      <c r="L177" s="30" t="s">
        <v>243</v>
      </c>
      <c r="M177" s="14"/>
      <c r="N177" s="11" t="str">
        <f t="shared" si="18"/>
        <v>шт.</v>
      </c>
      <c r="O177" s="16">
        <f t="shared" si="18"/>
        <v>426</v>
      </c>
      <c r="P177" s="14"/>
      <c r="Q177" s="11">
        <f t="shared" si="19"/>
        <v>1</v>
      </c>
      <c r="R177" s="9">
        <f t="shared" si="20"/>
        <v>0</v>
      </c>
    </row>
    <row r="178" spans="2:18" x14ac:dyDescent="0.25">
      <c r="B178" s="5">
        <f t="shared" si="21"/>
        <v>169</v>
      </c>
      <c r="C178" s="30" t="s">
        <v>528</v>
      </c>
      <c r="D178" s="30" t="s">
        <v>529</v>
      </c>
      <c r="E178" s="45" t="s">
        <v>19</v>
      </c>
      <c r="F178" s="54">
        <v>151</v>
      </c>
      <c r="G178" s="31">
        <v>1</v>
      </c>
      <c r="H178" s="24">
        <f t="shared" si="17"/>
        <v>151</v>
      </c>
      <c r="J178" s="7">
        <f t="shared" si="22"/>
        <v>169</v>
      </c>
      <c r="K178" s="50" t="str">
        <f t="shared" si="23"/>
        <v xml:space="preserve">Фильтр масляный </v>
      </c>
      <c r="L178" s="30" t="s">
        <v>244</v>
      </c>
      <c r="M178" s="14"/>
      <c r="N178" s="11" t="str">
        <f t="shared" si="18"/>
        <v>шт.</v>
      </c>
      <c r="O178" s="16">
        <f t="shared" si="18"/>
        <v>151</v>
      </c>
      <c r="P178" s="14"/>
      <c r="Q178" s="11">
        <f t="shared" si="19"/>
        <v>1</v>
      </c>
      <c r="R178" s="9">
        <f t="shared" si="20"/>
        <v>0</v>
      </c>
    </row>
    <row r="179" spans="2:18" x14ac:dyDescent="0.25">
      <c r="B179" s="5">
        <f t="shared" si="21"/>
        <v>170</v>
      </c>
      <c r="C179" s="30" t="s">
        <v>530</v>
      </c>
      <c r="D179" s="30" t="s">
        <v>531</v>
      </c>
      <c r="E179" s="45" t="s">
        <v>19</v>
      </c>
      <c r="F179" s="54">
        <v>260</v>
      </c>
      <c r="G179" s="31">
        <v>1</v>
      </c>
      <c r="H179" s="24">
        <f t="shared" si="17"/>
        <v>260</v>
      </c>
      <c r="J179" s="7">
        <f t="shared" si="22"/>
        <v>170</v>
      </c>
      <c r="K179" s="50" t="str">
        <f t="shared" si="23"/>
        <v xml:space="preserve">Фильтр салона </v>
      </c>
      <c r="L179" s="30" t="s">
        <v>245</v>
      </c>
      <c r="M179" s="12"/>
      <c r="N179" s="11" t="str">
        <f t="shared" si="18"/>
        <v>шт.</v>
      </c>
      <c r="O179" s="16">
        <f t="shared" si="18"/>
        <v>260</v>
      </c>
      <c r="P179" s="14"/>
      <c r="Q179" s="11">
        <f t="shared" si="19"/>
        <v>1</v>
      </c>
      <c r="R179" s="9">
        <f t="shared" si="20"/>
        <v>0</v>
      </c>
    </row>
    <row r="180" spans="2:18" x14ac:dyDescent="0.25">
      <c r="B180" s="5">
        <f t="shared" si="21"/>
        <v>171</v>
      </c>
      <c r="C180" s="30" t="s">
        <v>532</v>
      </c>
      <c r="D180" s="30" t="s">
        <v>533</v>
      </c>
      <c r="E180" s="45" t="s">
        <v>19</v>
      </c>
      <c r="F180" s="54">
        <v>16</v>
      </c>
      <c r="G180" s="31">
        <v>1</v>
      </c>
      <c r="H180" s="24">
        <f t="shared" si="17"/>
        <v>16</v>
      </c>
      <c r="J180" s="7">
        <f t="shared" si="22"/>
        <v>171</v>
      </c>
      <c r="K180" s="50" t="str">
        <f t="shared" si="23"/>
        <v xml:space="preserve">Фланец распредвала упорный </v>
      </c>
      <c r="L180" s="30" t="s">
        <v>246</v>
      </c>
      <c r="M180" s="13"/>
      <c r="N180" s="11" t="str">
        <f t="shared" si="18"/>
        <v>шт.</v>
      </c>
      <c r="O180" s="16">
        <f t="shared" si="18"/>
        <v>16</v>
      </c>
      <c r="P180" s="14"/>
      <c r="Q180" s="11">
        <f t="shared" si="19"/>
        <v>1</v>
      </c>
      <c r="R180" s="9">
        <f t="shared" si="20"/>
        <v>0</v>
      </c>
    </row>
    <row r="181" spans="2:18" x14ac:dyDescent="0.25">
      <c r="B181" s="5">
        <f t="shared" si="21"/>
        <v>172</v>
      </c>
      <c r="C181" s="30" t="s">
        <v>534</v>
      </c>
      <c r="D181" s="30" t="s">
        <v>535</v>
      </c>
      <c r="E181" s="45" t="s">
        <v>19</v>
      </c>
      <c r="F181" s="54">
        <v>145</v>
      </c>
      <c r="G181" s="31">
        <v>1</v>
      </c>
      <c r="H181" s="24">
        <f t="shared" si="17"/>
        <v>145</v>
      </c>
      <c r="J181" s="7">
        <f t="shared" si="22"/>
        <v>172</v>
      </c>
      <c r="K181" s="50" t="str">
        <f t="shared" si="23"/>
        <v xml:space="preserve">Фонарь освещения номера </v>
      </c>
      <c r="L181" s="30" t="s">
        <v>247</v>
      </c>
      <c r="M181" s="13"/>
      <c r="N181" s="8" t="str">
        <f t="shared" si="18"/>
        <v>шт.</v>
      </c>
      <c r="O181" s="16">
        <f t="shared" si="18"/>
        <v>145</v>
      </c>
      <c r="P181" s="14"/>
      <c r="Q181" s="11">
        <f t="shared" si="19"/>
        <v>1</v>
      </c>
      <c r="R181" s="9">
        <f t="shared" si="20"/>
        <v>0</v>
      </c>
    </row>
    <row r="182" spans="2:18" x14ac:dyDescent="0.25">
      <c r="B182" s="5">
        <f t="shared" si="21"/>
        <v>173</v>
      </c>
      <c r="C182" s="30" t="s">
        <v>536</v>
      </c>
      <c r="D182" s="30" t="s">
        <v>537</v>
      </c>
      <c r="E182" s="45" t="s">
        <v>19</v>
      </c>
      <c r="F182" s="54">
        <v>15</v>
      </c>
      <c r="G182" s="31">
        <v>1</v>
      </c>
      <c r="H182" s="24">
        <f t="shared" si="17"/>
        <v>15</v>
      </c>
      <c r="J182" s="7">
        <f t="shared" si="22"/>
        <v>173</v>
      </c>
      <c r="K182" s="51" t="str">
        <f t="shared" si="23"/>
        <v xml:space="preserve">Хомут червячный </v>
      </c>
      <c r="L182" s="30" t="s">
        <v>248</v>
      </c>
      <c r="M182" s="13"/>
      <c r="N182" s="11" t="str">
        <f t="shared" si="18"/>
        <v>шт.</v>
      </c>
      <c r="O182" s="16">
        <f t="shared" si="18"/>
        <v>15</v>
      </c>
      <c r="P182" s="14"/>
      <c r="Q182" s="11">
        <f t="shared" si="19"/>
        <v>1</v>
      </c>
      <c r="R182" s="9">
        <f t="shared" si="20"/>
        <v>0</v>
      </c>
    </row>
    <row r="183" spans="2:18" ht="25.5" customHeight="1" x14ac:dyDescent="0.25">
      <c r="B183" s="5">
        <f t="shared" si="21"/>
        <v>174</v>
      </c>
      <c r="C183" s="30" t="s">
        <v>538</v>
      </c>
      <c r="D183" s="30" t="s">
        <v>539</v>
      </c>
      <c r="E183" s="45" t="s">
        <v>19</v>
      </c>
      <c r="F183" s="54">
        <v>710</v>
      </c>
      <c r="G183" s="31">
        <v>1</v>
      </c>
      <c r="H183" s="24">
        <f t="shared" si="17"/>
        <v>710</v>
      </c>
      <c r="J183" s="7">
        <f t="shared" si="22"/>
        <v>174</v>
      </c>
      <c r="K183" s="50" t="str">
        <f t="shared" si="23"/>
        <v xml:space="preserve">Цилиндр сцепления главный </v>
      </c>
      <c r="L183" s="30" t="s">
        <v>249</v>
      </c>
      <c r="M183" s="13"/>
      <c r="N183" s="11" t="str">
        <f t="shared" si="18"/>
        <v>шт.</v>
      </c>
      <c r="O183" s="16">
        <f t="shared" si="18"/>
        <v>710</v>
      </c>
      <c r="P183" s="14"/>
      <c r="Q183" s="11">
        <f t="shared" si="19"/>
        <v>1</v>
      </c>
      <c r="R183" s="9">
        <f t="shared" si="20"/>
        <v>0</v>
      </c>
    </row>
    <row r="184" spans="2:18" x14ac:dyDescent="0.25">
      <c r="B184" s="5">
        <f t="shared" si="21"/>
        <v>175</v>
      </c>
      <c r="C184" s="30" t="s">
        <v>540</v>
      </c>
      <c r="D184" s="30" t="s">
        <v>541</v>
      </c>
      <c r="E184" s="45" t="s">
        <v>19</v>
      </c>
      <c r="F184" s="54">
        <v>468</v>
      </c>
      <c r="G184" s="31">
        <v>1</v>
      </c>
      <c r="H184" s="24">
        <f t="shared" si="17"/>
        <v>468</v>
      </c>
      <c r="J184" s="7">
        <f t="shared" si="22"/>
        <v>175</v>
      </c>
      <c r="K184" s="50" t="str">
        <f t="shared" si="23"/>
        <v xml:space="preserve">Цилиндр тормозной </v>
      </c>
      <c r="L184" s="30" t="s">
        <v>250</v>
      </c>
      <c r="M184" s="13"/>
      <c r="N184" s="11" t="str">
        <f t="shared" si="18"/>
        <v>шт.</v>
      </c>
      <c r="O184" s="16">
        <f t="shared" si="18"/>
        <v>468</v>
      </c>
      <c r="P184" s="14"/>
      <c r="Q184" s="11">
        <f t="shared" si="19"/>
        <v>1</v>
      </c>
      <c r="R184" s="9">
        <f t="shared" si="20"/>
        <v>0</v>
      </c>
    </row>
    <row r="185" spans="2:18" ht="25.5" customHeight="1" x14ac:dyDescent="0.25">
      <c r="B185" s="5">
        <f t="shared" si="21"/>
        <v>176</v>
      </c>
      <c r="C185" s="30" t="s">
        <v>542</v>
      </c>
      <c r="D185" s="30" t="s">
        <v>543</v>
      </c>
      <c r="E185" s="45" t="s">
        <v>19</v>
      </c>
      <c r="F185" s="54">
        <v>7</v>
      </c>
      <c r="G185" s="31">
        <v>1</v>
      </c>
      <c r="H185" s="24">
        <f t="shared" si="17"/>
        <v>7</v>
      </c>
      <c r="J185" s="7">
        <f t="shared" si="22"/>
        <v>176</v>
      </c>
      <c r="K185" s="51" t="str">
        <f t="shared" si="23"/>
        <v xml:space="preserve">Шайба ступицы </v>
      </c>
      <c r="L185" s="30" t="s">
        <v>251</v>
      </c>
      <c r="M185" s="13"/>
      <c r="N185" s="11" t="str">
        <f t="shared" si="18"/>
        <v>шт.</v>
      </c>
      <c r="O185" s="16">
        <f t="shared" si="18"/>
        <v>7</v>
      </c>
      <c r="P185" s="14"/>
      <c r="Q185" s="11">
        <f t="shared" si="19"/>
        <v>1</v>
      </c>
      <c r="R185" s="9">
        <f t="shared" si="20"/>
        <v>0</v>
      </c>
    </row>
    <row r="186" spans="2:18" x14ac:dyDescent="0.25">
      <c r="B186" s="5">
        <f t="shared" si="21"/>
        <v>177</v>
      </c>
      <c r="C186" s="30" t="s">
        <v>544</v>
      </c>
      <c r="D186" s="30" t="s">
        <v>287</v>
      </c>
      <c r="E186" s="45" t="s">
        <v>19</v>
      </c>
      <c r="F186" s="54">
        <v>17</v>
      </c>
      <c r="G186" s="31">
        <v>1</v>
      </c>
      <c r="H186" s="24">
        <f t="shared" si="17"/>
        <v>17</v>
      </c>
      <c r="J186" s="7">
        <f t="shared" si="22"/>
        <v>177</v>
      </c>
      <c r="K186" s="50" t="str">
        <f t="shared" si="23"/>
        <v xml:space="preserve">Шайба упорная ступицы </v>
      </c>
      <c r="L186" s="30" t="s">
        <v>252</v>
      </c>
      <c r="M186" s="14"/>
      <c r="N186" s="11" t="str">
        <f t="shared" si="18"/>
        <v>шт.</v>
      </c>
      <c r="O186" s="16">
        <f t="shared" si="18"/>
        <v>17</v>
      </c>
      <c r="P186" s="14"/>
      <c r="Q186" s="11">
        <f t="shared" si="19"/>
        <v>1</v>
      </c>
      <c r="R186" s="9">
        <f t="shared" si="20"/>
        <v>0</v>
      </c>
    </row>
    <row r="187" spans="2:18" ht="25.5" x14ac:dyDescent="0.25">
      <c r="B187" s="5">
        <f t="shared" si="21"/>
        <v>178</v>
      </c>
      <c r="C187" s="30" t="s">
        <v>72</v>
      </c>
      <c r="D187" s="30" t="s">
        <v>545</v>
      </c>
      <c r="E187" s="45" t="s">
        <v>19</v>
      </c>
      <c r="F187" s="54">
        <v>156</v>
      </c>
      <c r="G187" s="31">
        <v>1</v>
      </c>
      <c r="H187" s="24">
        <f t="shared" si="17"/>
        <v>156</v>
      </c>
      <c r="J187" s="7">
        <f t="shared" si="22"/>
        <v>178</v>
      </c>
      <c r="K187" s="50" t="str">
        <f t="shared" si="23"/>
        <v xml:space="preserve">Шайба упорного подшипника к/вала задняя </v>
      </c>
      <c r="L187" s="30" t="s">
        <v>253</v>
      </c>
      <c r="M187" s="14"/>
      <c r="N187" s="8" t="str">
        <f t="shared" si="18"/>
        <v>шт.</v>
      </c>
      <c r="O187" s="16">
        <f t="shared" si="18"/>
        <v>156</v>
      </c>
      <c r="P187" s="14"/>
      <c r="Q187" s="11">
        <f t="shared" si="19"/>
        <v>1</v>
      </c>
      <c r="R187" s="9">
        <f t="shared" si="20"/>
        <v>0</v>
      </c>
    </row>
    <row r="188" spans="2:18" ht="25.5" x14ac:dyDescent="0.25">
      <c r="B188" s="5">
        <f t="shared" si="21"/>
        <v>179</v>
      </c>
      <c r="C188" s="30" t="s">
        <v>73</v>
      </c>
      <c r="D188" s="30" t="s">
        <v>546</v>
      </c>
      <c r="E188" s="45" t="s">
        <v>19</v>
      </c>
      <c r="F188" s="54">
        <v>156</v>
      </c>
      <c r="G188" s="31">
        <v>1</v>
      </c>
      <c r="H188" s="24">
        <f t="shared" si="17"/>
        <v>156</v>
      </c>
      <c r="J188" s="7">
        <f t="shared" si="22"/>
        <v>179</v>
      </c>
      <c r="K188" s="50" t="str">
        <f t="shared" si="23"/>
        <v xml:space="preserve">Шайба упорного подшипника к/вала передняя </v>
      </c>
      <c r="L188" s="30" t="s">
        <v>254</v>
      </c>
      <c r="M188" s="14"/>
      <c r="N188" s="11" t="str">
        <f t="shared" si="18"/>
        <v>шт.</v>
      </c>
      <c r="O188" s="16">
        <f t="shared" si="18"/>
        <v>156</v>
      </c>
      <c r="P188" s="14"/>
      <c r="Q188" s="11">
        <f t="shared" si="19"/>
        <v>1</v>
      </c>
      <c r="R188" s="9">
        <f t="shared" si="20"/>
        <v>0</v>
      </c>
    </row>
    <row r="189" spans="2:18" ht="25.5" customHeight="1" x14ac:dyDescent="0.25">
      <c r="B189" s="5">
        <f t="shared" si="21"/>
        <v>180</v>
      </c>
      <c r="C189" s="30" t="s">
        <v>74</v>
      </c>
      <c r="D189" s="30" t="s">
        <v>289</v>
      </c>
      <c r="E189" s="45" t="s">
        <v>19</v>
      </c>
      <c r="F189" s="54">
        <v>2204</v>
      </c>
      <c r="G189" s="31">
        <v>1</v>
      </c>
      <c r="H189" s="24">
        <f t="shared" si="17"/>
        <v>2204</v>
      </c>
      <c r="J189" s="7">
        <f t="shared" si="22"/>
        <v>180</v>
      </c>
      <c r="K189" s="50" t="str">
        <f t="shared" si="23"/>
        <v xml:space="preserve">Шестерня 1-ой передачи КПП </v>
      </c>
      <c r="L189" s="30" t="s">
        <v>255</v>
      </c>
      <c r="M189" s="14"/>
      <c r="N189" s="11" t="str">
        <f t="shared" si="18"/>
        <v>шт.</v>
      </c>
      <c r="O189" s="16">
        <f t="shared" si="18"/>
        <v>2204</v>
      </c>
      <c r="P189" s="14"/>
      <c r="Q189" s="11">
        <f t="shared" si="19"/>
        <v>1</v>
      </c>
      <c r="R189" s="9">
        <f t="shared" si="20"/>
        <v>0</v>
      </c>
    </row>
    <row r="190" spans="2:18" ht="25.5" customHeight="1" x14ac:dyDescent="0.25">
      <c r="B190" s="5">
        <f t="shared" si="21"/>
        <v>181</v>
      </c>
      <c r="C190" s="30" t="s">
        <v>74</v>
      </c>
      <c r="D190" s="30" t="s">
        <v>288</v>
      </c>
      <c r="E190" s="45" t="s">
        <v>19</v>
      </c>
      <c r="F190" s="54">
        <v>1794</v>
      </c>
      <c r="G190" s="31">
        <v>1</v>
      </c>
      <c r="H190" s="24">
        <f t="shared" si="17"/>
        <v>1794</v>
      </c>
      <c r="J190" s="7">
        <f t="shared" si="22"/>
        <v>181</v>
      </c>
      <c r="K190" s="51" t="str">
        <f t="shared" si="23"/>
        <v xml:space="preserve">Шестерня 1-ой передачи КПП </v>
      </c>
      <c r="L190" s="30" t="s">
        <v>256</v>
      </c>
      <c r="M190" s="14"/>
      <c r="N190" s="11" t="str">
        <f t="shared" si="18"/>
        <v>шт.</v>
      </c>
      <c r="O190" s="16">
        <f t="shared" si="18"/>
        <v>1794</v>
      </c>
      <c r="P190" s="14"/>
      <c r="Q190" s="11">
        <f t="shared" si="19"/>
        <v>1</v>
      </c>
      <c r="R190" s="9">
        <f t="shared" si="20"/>
        <v>0</v>
      </c>
    </row>
    <row r="191" spans="2:18" x14ac:dyDescent="0.25">
      <c r="B191" s="5">
        <f t="shared" si="21"/>
        <v>182</v>
      </c>
      <c r="C191" s="30" t="s">
        <v>75</v>
      </c>
      <c r="D191" s="30" t="s">
        <v>547</v>
      </c>
      <c r="E191" s="45" t="s">
        <v>19</v>
      </c>
      <c r="F191" s="54">
        <v>425</v>
      </c>
      <c r="G191" s="31">
        <v>1</v>
      </c>
      <c r="H191" s="24">
        <f t="shared" si="17"/>
        <v>425</v>
      </c>
      <c r="J191" s="7">
        <f t="shared" si="22"/>
        <v>182</v>
      </c>
      <c r="K191" s="50" t="str">
        <f t="shared" si="23"/>
        <v xml:space="preserve">Шестерня к/вала </v>
      </c>
      <c r="L191" s="30" t="s">
        <v>257</v>
      </c>
      <c r="M191" s="14"/>
      <c r="N191" s="11" t="str">
        <f t="shared" si="18"/>
        <v>шт.</v>
      </c>
      <c r="O191" s="16">
        <f t="shared" si="18"/>
        <v>425</v>
      </c>
      <c r="P191" s="14"/>
      <c r="Q191" s="11">
        <f t="shared" si="19"/>
        <v>1</v>
      </c>
      <c r="R191" s="9">
        <f t="shared" si="20"/>
        <v>0</v>
      </c>
    </row>
    <row r="192" spans="2:18" ht="25.5" customHeight="1" x14ac:dyDescent="0.25">
      <c r="B192" s="5">
        <f t="shared" si="21"/>
        <v>183</v>
      </c>
      <c r="C192" s="30" t="s">
        <v>548</v>
      </c>
      <c r="D192" s="30" t="s">
        <v>549</v>
      </c>
      <c r="E192" s="45" t="s">
        <v>19</v>
      </c>
      <c r="F192" s="54">
        <v>1882</v>
      </c>
      <c r="G192" s="31">
        <v>1</v>
      </c>
      <c r="H192" s="24">
        <f t="shared" si="17"/>
        <v>1882</v>
      </c>
      <c r="J192" s="7">
        <f t="shared" si="22"/>
        <v>183</v>
      </c>
      <c r="K192" s="50" t="str">
        <f t="shared" si="23"/>
        <v xml:space="preserve">Шестерня КПП передачи в сборе </v>
      </c>
      <c r="L192" s="30" t="s">
        <v>258</v>
      </c>
      <c r="M192" s="14"/>
      <c r="N192" s="11" t="str">
        <f t="shared" si="18"/>
        <v>шт.</v>
      </c>
      <c r="O192" s="16">
        <f t="shared" si="18"/>
        <v>1882</v>
      </c>
      <c r="P192" s="14"/>
      <c r="Q192" s="11">
        <f t="shared" si="19"/>
        <v>1</v>
      </c>
      <c r="R192" s="9">
        <f t="shared" si="20"/>
        <v>0</v>
      </c>
    </row>
    <row r="193" spans="2:18" x14ac:dyDescent="0.25">
      <c r="B193" s="5">
        <f t="shared" si="21"/>
        <v>184</v>
      </c>
      <c r="C193" s="30" t="s">
        <v>550</v>
      </c>
      <c r="D193" s="30" t="s">
        <v>551</v>
      </c>
      <c r="E193" s="45" t="s">
        <v>19</v>
      </c>
      <c r="F193" s="54">
        <v>169</v>
      </c>
      <c r="G193" s="31">
        <v>1</v>
      </c>
      <c r="H193" s="24">
        <f t="shared" si="17"/>
        <v>169</v>
      </c>
      <c r="J193" s="7">
        <f t="shared" si="22"/>
        <v>184</v>
      </c>
      <c r="K193" s="51" t="str">
        <f t="shared" si="23"/>
        <v xml:space="preserve">Шестерня распредвала </v>
      </c>
      <c r="L193" s="30" t="s">
        <v>259</v>
      </c>
      <c r="M193" s="14"/>
      <c r="N193" s="11" t="str">
        <f t="shared" si="18"/>
        <v>шт.</v>
      </c>
      <c r="O193" s="16">
        <f t="shared" si="18"/>
        <v>169</v>
      </c>
      <c r="P193" s="14"/>
      <c r="Q193" s="11">
        <f t="shared" si="19"/>
        <v>1</v>
      </c>
      <c r="R193" s="9">
        <f t="shared" si="20"/>
        <v>0</v>
      </c>
    </row>
    <row r="194" spans="2:18" x14ac:dyDescent="0.25">
      <c r="B194" s="5">
        <f t="shared" si="21"/>
        <v>185</v>
      </c>
      <c r="C194" s="30" t="s">
        <v>552</v>
      </c>
      <c r="D194" s="30" t="s">
        <v>553</v>
      </c>
      <c r="E194" s="45" t="s">
        <v>19</v>
      </c>
      <c r="F194" s="54">
        <v>1030</v>
      </c>
      <c r="G194" s="31">
        <v>1</v>
      </c>
      <c r="H194" s="24">
        <f t="shared" si="17"/>
        <v>1030</v>
      </c>
      <c r="J194" s="7">
        <f t="shared" si="22"/>
        <v>185</v>
      </c>
      <c r="K194" s="50" t="str">
        <f t="shared" si="23"/>
        <v xml:space="preserve">Шкворень н/о подшипник </v>
      </c>
      <c r="L194" s="30" t="s">
        <v>260</v>
      </c>
      <c r="M194" s="14"/>
      <c r="N194" s="11" t="str">
        <f t="shared" si="18"/>
        <v>шт.</v>
      </c>
      <c r="O194" s="16">
        <f t="shared" si="18"/>
        <v>1030</v>
      </c>
      <c r="P194" s="14"/>
      <c r="Q194" s="11">
        <f t="shared" si="19"/>
        <v>1</v>
      </c>
      <c r="R194" s="15">
        <f t="shared" si="20"/>
        <v>0</v>
      </c>
    </row>
    <row r="195" spans="2:18" x14ac:dyDescent="0.25">
      <c r="B195" s="5">
        <f t="shared" si="21"/>
        <v>186</v>
      </c>
      <c r="C195" s="30" t="s">
        <v>554</v>
      </c>
      <c r="D195" s="30" t="s">
        <v>555</v>
      </c>
      <c r="E195" s="45" t="s">
        <v>19</v>
      </c>
      <c r="F195" s="54">
        <v>125</v>
      </c>
      <c r="G195" s="31">
        <v>1</v>
      </c>
      <c r="H195" s="24">
        <f t="shared" si="17"/>
        <v>125</v>
      </c>
      <c r="J195" s="7">
        <f t="shared" si="22"/>
        <v>186</v>
      </c>
      <c r="K195" s="50" t="str">
        <f t="shared" si="23"/>
        <v xml:space="preserve">Шланг </v>
      </c>
      <c r="L195" s="30" t="s">
        <v>261</v>
      </c>
      <c r="M195" s="14"/>
      <c r="N195" s="11" t="str">
        <f t="shared" si="18"/>
        <v>шт.</v>
      </c>
      <c r="O195" s="16">
        <f t="shared" si="18"/>
        <v>125</v>
      </c>
      <c r="P195" s="14"/>
      <c r="Q195" s="11">
        <f t="shared" si="19"/>
        <v>1</v>
      </c>
      <c r="R195" s="9">
        <f t="shared" si="20"/>
        <v>0</v>
      </c>
    </row>
    <row r="196" spans="2:18" x14ac:dyDescent="0.25">
      <c r="B196" s="5">
        <f t="shared" si="21"/>
        <v>187</v>
      </c>
      <c r="C196" s="30" t="s">
        <v>556</v>
      </c>
      <c r="D196" s="30" t="s">
        <v>557</v>
      </c>
      <c r="E196" s="45" t="s">
        <v>19</v>
      </c>
      <c r="F196" s="54">
        <v>19</v>
      </c>
      <c r="G196" s="31">
        <v>1</v>
      </c>
      <c r="H196" s="24">
        <f t="shared" si="17"/>
        <v>19</v>
      </c>
      <c r="J196" s="7">
        <f t="shared" si="22"/>
        <v>187</v>
      </c>
      <c r="K196" s="50" t="str">
        <f t="shared" si="23"/>
        <v>Шланг выжимного подшипника</v>
      </c>
      <c r="L196" s="30" t="s">
        <v>262</v>
      </c>
      <c r="M196" s="14"/>
      <c r="N196" s="11" t="str">
        <f t="shared" si="18"/>
        <v>шт.</v>
      </c>
      <c r="O196" s="16">
        <f t="shared" si="18"/>
        <v>19</v>
      </c>
      <c r="P196" s="14"/>
      <c r="Q196" s="11">
        <f t="shared" si="19"/>
        <v>1</v>
      </c>
      <c r="R196" s="9">
        <f t="shared" si="20"/>
        <v>0</v>
      </c>
    </row>
    <row r="197" spans="2:18" ht="25.5" x14ac:dyDescent="0.25">
      <c r="B197" s="5">
        <f t="shared" si="21"/>
        <v>188</v>
      </c>
      <c r="C197" s="30" t="s">
        <v>77</v>
      </c>
      <c r="D197" s="30" t="s">
        <v>293</v>
      </c>
      <c r="E197" s="45" t="s">
        <v>19</v>
      </c>
      <c r="F197" s="54">
        <v>169</v>
      </c>
      <c r="G197" s="31">
        <v>1</v>
      </c>
      <c r="H197" s="24">
        <f t="shared" si="17"/>
        <v>169</v>
      </c>
      <c r="J197" s="7">
        <f t="shared" si="22"/>
        <v>188</v>
      </c>
      <c r="K197" s="50" t="str">
        <f t="shared" si="23"/>
        <v xml:space="preserve">Шланг гибкий привода выключения сцепления </v>
      </c>
      <c r="L197" s="30" t="s">
        <v>263</v>
      </c>
      <c r="M197" s="14"/>
      <c r="N197" s="11" t="str">
        <f t="shared" si="18"/>
        <v>шт.</v>
      </c>
      <c r="O197" s="16">
        <f t="shared" si="18"/>
        <v>169</v>
      </c>
      <c r="P197" s="14"/>
      <c r="Q197" s="11">
        <f t="shared" si="19"/>
        <v>1</v>
      </c>
      <c r="R197" s="9">
        <f t="shared" si="20"/>
        <v>0</v>
      </c>
    </row>
    <row r="198" spans="2:18" x14ac:dyDescent="0.25">
      <c r="B198" s="5">
        <f t="shared" si="21"/>
        <v>189</v>
      </c>
      <c r="C198" s="30" t="s">
        <v>76</v>
      </c>
      <c r="D198" s="30" t="s">
        <v>292</v>
      </c>
      <c r="E198" s="45" t="s">
        <v>19</v>
      </c>
      <c r="F198" s="54">
        <v>42</v>
      </c>
      <c r="G198" s="31">
        <v>1</v>
      </c>
      <c r="H198" s="24">
        <f t="shared" si="17"/>
        <v>42</v>
      </c>
      <c r="J198" s="7">
        <f t="shared" si="22"/>
        <v>189</v>
      </c>
      <c r="K198" s="51" t="str">
        <f t="shared" si="23"/>
        <v xml:space="preserve">Шланг гофра </v>
      </c>
      <c r="L198" s="30" t="s">
        <v>264</v>
      </c>
      <c r="M198" s="12"/>
      <c r="N198" s="8" t="str">
        <f t="shared" si="18"/>
        <v>шт.</v>
      </c>
      <c r="O198" s="16">
        <f t="shared" si="18"/>
        <v>42</v>
      </c>
      <c r="P198" s="14"/>
      <c r="Q198" s="11">
        <f t="shared" si="19"/>
        <v>1</v>
      </c>
      <c r="R198" s="9">
        <f t="shared" si="20"/>
        <v>0</v>
      </c>
    </row>
    <row r="199" spans="2:18" x14ac:dyDescent="0.25">
      <c r="B199" s="5">
        <f t="shared" si="21"/>
        <v>190</v>
      </c>
      <c r="C199" s="30" t="s">
        <v>558</v>
      </c>
      <c r="D199" s="30" t="s">
        <v>291</v>
      </c>
      <c r="E199" s="45" t="s">
        <v>19</v>
      </c>
      <c r="F199" s="54">
        <v>667</v>
      </c>
      <c r="G199" s="31">
        <v>1</v>
      </c>
      <c r="H199" s="24">
        <f t="shared" si="17"/>
        <v>667</v>
      </c>
      <c r="J199" s="7">
        <f t="shared" si="22"/>
        <v>190</v>
      </c>
      <c r="K199" s="50" t="str">
        <f t="shared" si="23"/>
        <v xml:space="preserve">Шланг ГУРА </v>
      </c>
      <c r="L199" s="30" t="s">
        <v>265</v>
      </c>
      <c r="M199" s="13"/>
      <c r="N199" s="11" t="str">
        <f t="shared" si="18"/>
        <v>шт.</v>
      </c>
      <c r="O199" s="16">
        <f t="shared" si="18"/>
        <v>667</v>
      </c>
      <c r="P199" s="14"/>
      <c r="Q199" s="11">
        <f t="shared" si="19"/>
        <v>1</v>
      </c>
      <c r="R199" s="9">
        <f t="shared" si="20"/>
        <v>0</v>
      </c>
    </row>
    <row r="200" spans="2:18" x14ac:dyDescent="0.25">
      <c r="B200" s="5">
        <f t="shared" si="21"/>
        <v>191</v>
      </c>
      <c r="C200" s="30" t="s">
        <v>559</v>
      </c>
      <c r="D200" s="30" t="s">
        <v>290</v>
      </c>
      <c r="E200" s="45" t="s">
        <v>19</v>
      </c>
      <c r="F200" s="54">
        <v>460</v>
      </c>
      <c r="G200" s="31">
        <v>1</v>
      </c>
      <c r="H200" s="24">
        <f t="shared" si="17"/>
        <v>460</v>
      </c>
      <c r="J200" s="7">
        <f t="shared" si="22"/>
        <v>191</v>
      </c>
      <c r="K200" s="50" t="str">
        <f t="shared" si="23"/>
        <v>Шланг ГУРА</v>
      </c>
      <c r="L200" s="30" t="s">
        <v>266</v>
      </c>
      <c r="M200" s="13"/>
      <c r="N200" s="11" t="str">
        <f t="shared" si="18"/>
        <v>шт.</v>
      </c>
      <c r="O200" s="16">
        <f t="shared" si="18"/>
        <v>460</v>
      </c>
      <c r="P200" s="14"/>
      <c r="Q200" s="11">
        <f t="shared" si="19"/>
        <v>1</v>
      </c>
      <c r="R200" s="9">
        <f t="shared" si="20"/>
        <v>0</v>
      </c>
    </row>
    <row r="201" spans="2:18" x14ac:dyDescent="0.25">
      <c r="B201" s="5">
        <f t="shared" si="21"/>
        <v>192</v>
      </c>
      <c r="C201" s="30" t="s">
        <v>560</v>
      </c>
      <c r="D201" s="30" t="s">
        <v>561</v>
      </c>
      <c r="E201" s="45" t="s">
        <v>19</v>
      </c>
      <c r="F201" s="54">
        <v>125</v>
      </c>
      <c r="G201" s="31">
        <v>1</v>
      </c>
      <c r="H201" s="24">
        <f t="shared" ref="H201:H211" si="24">F201*G201</f>
        <v>125</v>
      </c>
      <c r="J201" s="7">
        <f t="shared" si="22"/>
        <v>192</v>
      </c>
      <c r="K201" s="51" t="str">
        <f t="shared" si="23"/>
        <v>Шланг отопителя</v>
      </c>
      <c r="L201" s="30" t="s">
        <v>267</v>
      </c>
      <c r="M201" s="13"/>
      <c r="N201" s="11" t="str">
        <f t="shared" ref="N201:O211" si="25">E201</f>
        <v>шт.</v>
      </c>
      <c r="O201" s="16">
        <f t="shared" si="25"/>
        <v>125</v>
      </c>
      <c r="P201" s="14"/>
      <c r="Q201" s="11">
        <f t="shared" ref="Q201:Q211" si="26">G201</f>
        <v>1</v>
      </c>
      <c r="R201" s="9">
        <f t="shared" ref="R201:R211" si="27">P201*Q201</f>
        <v>0</v>
      </c>
    </row>
    <row r="202" spans="2:18" x14ac:dyDescent="0.25">
      <c r="B202" s="5">
        <f t="shared" si="21"/>
        <v>193</v>
      </c>
      <c r="C202" s="30" t="s">
        <v>562</v>
      </c>
      <c r="D202" s="30" t="s">
        <v>563</v>
      </c>
      <c r="E202" s="45" t="s">
        <v>19</v>
      </c>
      <c r="F202" s="54">
        <v>5</v>
      </c>
      <c r="G202" s="31">
        <v>1</v>
      </c>
      <c r="H202" s="24">
        <f t="shared" si="24"/>
        <v>5</v>
      </c>
      <c r="J202" s="7">
        <f t="shared" si="22"/>
        <v>193</v>
      </c>
      <c r="K202" s="50" t="str">
        <f t="shared" si="23"/>
        <v xml:space="preserve">Шпилька приемной трубы </v>
      </c>
      <c r="L202" s="30" t="s">
        <v>268</v>
      </c>
      <c r="M202" s="13"/>
      <c r="N202" s="11" t="str">
        <f t="shared" si="25"/>
        <v>шт.</v>
      </c>
      <c r="O202" s="16">
        <f t="shared" si="25"/>
        <v>5</v>
      </c>
      <c r="P202" s="14"/>
      <c r="Q202" s="11">
        <f t="shared" si="26"/>
        <v>1</v>
      </c>
      <c r="R202" s="9">
        <f t="shared" si="27"/>
        <v>0</v>
      </c>
    </row>
    <row r="203" spans="2:18" x14ac:dyDescent="0.25">
      <c r="B203" s="5">
        <f t="shared" si="21"/>
        <v>194</v>
      </c>
      <c r="C203" s="30" t="s">
        <v>564</v>
      </c>
      <c r="D203" s="30" t="s">
        <v>565</v>
      </c>
      <c r="E203" s="45" t="s">
        <v>19</v>
      </c>
      <c r="F203" s="54">
        <v>3358</v>
      </c>
      <c r="G203" s="31">
        <v>1</v>
      </c>
      <c r="H203" s="24">
        <f t="shared" si="24"/>
        <v>3358</v>
      </c>
      <c r="J203" s="7">
        <f t="shared" si="22"/>
        <v>194</v>
      </c>
      <c r="K203" s="50" t="str">
        <f t="shared" si="23"/>
        <v>Шрус</v>
      </c>
      <c r="L203" s="30" t="s">
        <v>269</v>
      </c>
      <c r="M203" s="13"/>
      <c r="N203" s="11" t="str">
        <f t="shared" si="25"/>
        <v>шт.</v>
      </c>
      <c r="O203" s="16">
        <f t="shared" si="25"/>
        <v>3358</v>
      </c>
      <c r="P203" s="14"/>
      <c r="Q203" s="11">
        <f t="shared" si="26"/>
        <v>1</v>
      </c>
      <c r="R203" s="9">
        <f t="shared" si="27"/>
        <v>0</v>
      </c>
    </row>
    <row r="204" spans="2:18" x14ac:dyDescent="0.25">
      <c r="B204" s="5">
        <f t="shared" ref="B204:B211" si="28">B203+1</f>
        <v>195</v>
      </c>
      <c r="C204" s="30" t="s">
        <v>566</v>
      </c>
      <c r="D204" s="30" t="s">
        <v>567</v>
      </c>
      <c r="E204" s="45" t="s">
        <v>19</v>
      </c>
      <c r="F204" s="54">
        <v>31</v>
      </c>
      <c r="G204" s="31">
        <v>1</v>
      </c>
      <c r="H204" s="24">
        <f t="shared" si="24"/>
        <v>31</v>
      </c>
      <c r="J204" s="7">
        <f t="shared" si="22"/>
        <v>195</v>
      </c>
      <c r="K204" s="50" t="str">
        <f t="shared" si="23"/>
        <v xml:space="preserve">Щетка генератора </v>
      </c>
      <c r="L204" s="30" t="s">
        <v>270</v>
      </c>
      <c r="M204" s="13"/>
      <c r="N204" s="8" t="str">
        <f t="shared" si="25"/>
        <v>шт.</v>
      </c>
      <c r="O204" s="16">
        <f t="shared" si="25"/>
        <v>31</v>
      </c>
      <c r="P204" s="14"/>
      <c r="Q204" s="11">
        <f t="shared" si="26"/>
        <v>1</v>
      </c>
      <c r="R204" s="9">
        <f t="shared" si="27"/>
        <v>0</v>
      </c>
    </row>
    <row r="205" spans="2:18" x14ac:dyDescent="0.25">
      <c r="B205" s="5">
        <f t="shared" si="28"/>
        <v>196</v>
      </c>
      <c r="C205" s="30" t="s">
        <v>568</v>
      </c>
      <c r="D205" s="30" t="s">
        <v>569</v>
      </c>
      <c r="E205" s="45" t="s">
        <v>19</v>
      </c>
      <c r="F205" s="54">
        <v>138</v>
      </c>
      <c r="G205" s="31">
        <v>1</v>
      </c>
      <c r="H205" s="24">
        <f t="shared" si="24"/>
        <v>138</v>
      </c>
      <c r="J205" s="7">
        <f t="shared" si="22"/>
        <v>196</v>
      </c>
      <c r="K205" s="50" t="str">
        <f t="shared" si="23"/>
        <v>Щетка стартера бол.с клеммой</v>
      </c>
      <c r="L205" s="30" t="s">
        <v>271</v>
      </c>
      <c r="M205" s="14"/>
      <c r="N205" s="11" t="str">
        <f t="shared" si="25"/>
        <v>шт.</v>
      </c>
      <c r="O205" s="16">
        <f t="shared" si="25"/>
        <v>138</v>
      </c>
      <c r="P205" s="17"/>
      <c r="Q205" s="11">
        <f t="shared" si="26"/>
        <v>1</v>
      </c>
      <c r="R205" s="9">
        <f t="shared" si="27"/>
        <v>0</v>
      </c>
    </row>
    <row r="206" spans="2:18" x14ac:dyDescent="0.25">
      <c r="B206" s="5">
        <f t="shared" si="28"/>
        <v>197</v>
      </c>
      <c r="C206" s="30" t="s">
        <v>570</v>
      </c>
      <c r="D206" s="30" t="s">
        <v>571</v>
      </c>
      <c r="E206" s="45" t="s">
        <v>19</v>
      </c>
      <c r="F206" s="54">
        <v>31</v>
      </c>
      <c r="G206" s="31">
        <v>1</v>
      </c>
      <c r="H206" s="24">
        <f t="shared" si="24"/>
        <v>31</v>
      </c>
      <c r="J206" s="7">
        <f t="shared" si="22"/>
        <v>197</v>
      </c>
      <c r="K206" s="51" t="str">
        <f t="shared" si="23"/>
        <v xml:space="preserve">Щетка стеклоочистителя </v>
      </c>
      <c r="L206" s="30" t="s">
        <v>272</v>
      </c>
      <c r="M206" s="14"/>
      <c r="N206" s="11" t="str">
        <f t="shared" si="25"/>
        <v>шт.</v>
      </c>
      <c r="O206" s="16">
        <f t="shared" si="25"/>
        <v>31</v>
      </c>
      <c r="P206" s="17"/>
      <c r="Q206" s="11">
        <f t="shared" si="26"/>
        <v>1</v>
      </c>
      <c r="R206" s="9">
        <f t="shared" si="27"/>
        <v>0</v>
      </c>
    </row>
    <row r="207" spans="2:18" ht="25.5" x14ac:dyDescent="0.25">
      <c r="B207" s="5">
        <f t="shared" si="28"/>
        <v>198</v>
      </c>
      <c r="C207" s="30" t="s">
        <v>324</v>
      </c>
      <c r="D207" s="30"/>
      <c r="E207" s="45" t="s">
        <v>19</v>
      </c>
      <c r="F207" s="54">
        <v>312</v>
      </c>
      <c r="G207" s="31">
        <v>1</v>
      </c>
      <c r="H207" s="24">
        <f t="shared" si="24"/>
        <v>312</v>
      </c>
      <c r="J207" s="7">
        <f t="shared" ref="J207:J211" si="29">B207</f>
        <v>198</v>
      </c>
      <c r="K207" s="50" t="str">
        <f t="shared" si="23"/>
        <v>Щетка стеклоочистителя бескаркасная</v>
      </c>
      <c r="L207" s="30" t="s">
        <v>273</v>
      </c>
      <c r="M207" s="14"/>
      <c r="N207" s="11" t="str">
        <f t="shared" si="25"/>
        <v>шт.</v>
      </c>
      <c r="O207" s="16">
        <f t="shared" si="25"/>
        <v>312</v>
      </c>
      <c r="P207" s="17"/>
      <c r="Q207" s="11">
        <f t="shared" si="26"/>
        <v>1</v>
      </c>
      <c r="R207" s="9">
        <f t="shared" si="27"/>
        <v>0</v>
      </c>
    </row>
    <row r="208" spans="2:18" x14ac:dyDescent="0.25">
      <c r="B208" s="5">
        <f t="shared" si="28"/>
        <v>199</v>
      </c>
      <c r="C208" s="30" t="s">
        <v>572</v>
      </c>
      <c r="D208" s="30" t="s">
        <v>573</v>
      </c>
      <c r="E208" s="45" t="s">
        <v>19</v>
      </c>
      <c r="F208" s="54">
        <v>2656</v>
      </c>
      <c r="G208" s="31">
        <v>1</v>
      </c>
      <c r="H208" s="24">
        <f t="shared" si="24"/>
        <v>2656</v>
      </c>
      <c r="J208" s="7">
        <f t="shared" si="29"/>
        <v>199</v>
      </c>
      <c r="K208" s="50" t="str">
        <f t="shared" si="23"/>
        <v xml:space="preserve">Электробензонасос </v>
      </c>
      <c r="L208" s="30" t="s">
        <v>274</v>
      </c>
      <c r="M208" s="14"/>
      <c r="N208" s="11" t="str">
        <f t="shared" si="25"/>
        <v>шт.</v>
      </c>
      <c r="O208" s="16">
        <f t="shared" si="25"/>
        <v>2656</v>
      </c>
      <c r="P208" s="17"/>
      <c r="Q208" s="11">
        <f t="shared" si="26"/>
        <v>1</v>
      </c>
      <c r="R208" s="9">
        <f t="shared" si="27"/>
        <v>0</v>
      </c>
    </row>
    <row r="209" spans="2:18" x14ac:dyDescent="0.25">
      <c r="B209" s="5">
        <f t="shared" si="28"/>
        <v>200</v>
      </c>
      <c r="C209" s="30" t="s">
        <v>574</v>
      </c>
      <c r="D209" s="30" t="s">
        <v>575</v>
      </c>
      <c r="E209" s="45" t="s">
        <v>19</v>
      </c>
      <c r="F209" s="54">
        <v>1194</v>
      </c>
      <c r="G209" s="31">
        <v>1</v>
      </c>
      <c r="H209" s="24">
        <f t="shared" si="24"/>
        <v>1194</v>
      </c>
      <c r="J209" s="7">
        <f t="shared" si="29"/>
        <v>200</v>
      </c>
      <c r="K209" s="51" t="str">
        <f t="shared" si="23"/>
        <v>Электропомпа</v>
      </c>
      <c r="L209" s="30" t="s">
        <v>275</v>
      </c>
      <c r="M209" s="14"/>
      <c r="N209" s="11" t="str">
        <f t="shared" si="25"/>
        <v>шт.</v>
      </c>
      <c r="O209" s="16">
        <f t="shared" si="25"/>
        <v>1194</v>
      </c>
      <c r="P209" s="17"/>
      <c r="Q209" s="11">
        <f t="shared" si="26"/>
        <v>1</v>
      </c>
      <c r="R209" s="9">
        <f t="shared" si="27"/>
        <v>0</v>
      </c>
    </row>
    <row r="210" spans="2:18" x14ac:dyDescent="0.25">
      <c r="B210" s="5">
        <f t="shared" si="28"/>
        <v>201</v>
      </c>
      <c r="C210" s="30" t="s">
        <v>78</v>
      </c>
      <c r="D210" s="30" t="s">
        <v>576</v>
      </c>
      <c r="E210" s="45" t="s">
        <v>19</v>
      </c>
      <c r="F210" s="54">
        <v>48</v>
      </c>
      <c r="G210" s="31">
        <v>1</v>
      </c>
      <c r="H210" s="24">
        <f t="shared" si="24"/>
        <v>48</v>
      </c>
      <c r="J210" s="7">
        <f t="shared" si="29"/>
        <v>201</v>
      </c>
      <c r="K210" s="50" t="str">
        <f t="shared" si="23"/>
        <v xml:space="preserve">Элемент воздушного фильтра </v>
      </c>
      <c r="L210" s="30" t="s">
        <v>149</v>
      </c>
      <c r="M210" s="14"/>
      <c r="N210" s="8" t="str">
        <f t="shared" si="25"/>
        <v>шт.</v>
      </c>
      <c r="O210" s="16">
        <f t="shared" si="25"/>
        <v>48</v>
      </c>
      <c r="P210" s="17"/>
      <c r="Q210" s="11">
        <f t="shared" si="26"/>
        <v>1</v>
      </c>
      <c r="R210" s="9">
        <f t="shared" si="27"/>
        <v>0</v>
      </c>
    </row>
    <row r="211" spans="2:18" ht="15.75" thickBot="1" x14ac:dyDescent="0.3">
      <c r="B211" s="5">
        <f t="shared" si="28"/>
        <v>202</v>
      </c>
      <c r="C211" s="30" t="s">
        <v>78</v>
      </c>
      <c r="D211" s="30" t="s">
        <v>294</v>
      </c>
      <c r="E211" s="45" t="s">
        <v>19</v>
      </c>
      <c r="F211" s="54">
        <v>297</v>
      </c>
      <c r="G211" s="31">
        <v>1</v>
      </c>
      <c r="H211" s="24">
        <f t="shared" si="24"/>
        <v>297</v>
      </c>
      <c r="J211" s="7">
        <f t="shared" si="29"/>
        <v>202</v>
      </c>
      <c r="K211" s="50" t="str">
        <f t="shared" si="23"/>
        <v xml:space="preserve">Элемент воздушного фильтра </v>
      </c>
      <c r="L211" s="30">
        <v>1003020</v>
      </c>
      <c r="M211" s="14"/>
      <c r="N211" s="11" t="str">
        <f t="shared" si="25"/>
        <v>шт.</v>
      </c>
      <c r="O211" s="16">
        <f t="shared" si="25"/>
        <v>297</v>
      </c>
      <c r="P211" s="17"/>
      <c r="Q211" s="11">
        <f t="shared" si="26"/>
        <v>1</v>
      </c>
      <c r="R211" s="15">
        <f t="shared" si="27"/>
        <v>0</v>
      </c>
    </row>
    <row r="212" spans="2:18" ht="15.75" customHeight="1" thickBot="1" x14ac:dyDescent="0.3">
      <c r="B212" s="85" t="s">
        <v>20</v>
      </c>
      <c r="C212" s="86"/>
      <c r="D212" s="86"/>
      <c r="E212" s="86"/>
      <c r="F212" s="86"/>
      <c r="G212" s="87"/>
      <c r="H212" s="34">
        <f>SUM(H10:H211)</f>
        <v>241288</v>
      </c>
      <c r="J212" s="76" t="s">
        <v>20</v>
      </c>
      <c r="K212" s="77"/>
      <c r="L212" s="77"/>
      <c r="M212" s="77"/>
      <c r="N212" s="77"/>
      <c r="O212" s="77"/>
      <c r="P212" s="77"/>
      <c r="Q212" s="78"/>
      <c r="R212" s="35">
        <f>SUM(R10:R211)</f>
        <v>0</v>
      </c>
    </row>
    <row r="213" spans="2:18" ht="15" customHeight="1" thickBot="1" x14ac:dyDescent="0.3">
      <c r="B213" s="88" t="s">
        <v>21</v>
      </c>
      <c r="C213" s="89"/>
      <c r="D213" s="89"/>
      <c r="E213" s="89"/>
      <c r="F213" s="90"/>
      <c r="G213" s="36">
        <v>0.2</v>
      </c>
      <c r="H213" s="37">
        <f>H212*G213</f>
        <v>48257.600000000006</v>
      </c>
      <c r="J213" s="79" t="s">
        <v>21</v>
      </c>
      <c r="K213" s="80"/>
      <c r="L213" s="80"/>
      <c r="M213" s="80"/>
      <c r="N213" s="80"/>
      <c r="O213" s="80"/>
      <c r="P213" s="81"/>
      <c r="Q213" s="38">
        <v>0.2</v>
      </c>
      <c r="R213" s="39">
        <f>R212*Q213</f>
        <v>0</v>
      </c>
    </row>
    <row r="214" spans="2:18" ht="15.75" customHeight="1" thickBot="1" x14ac:dyDescent="0.3">
      <c r="B214" s="91" t="s">
        <v>22</v>
      </c>
      <c r="C214" s="83"/>
      <c r="D214" s="83"/>
      <c r="E214" s="83"/>
      <c r="F214" s="83"/>
      <c r="G214" s="84"/>
      <c r="H214" s="40">
        <f>H212+H213</f>
        <v>289545.59999999998</v>
      </c>
      <c r="J214" s="82" t="s">
        <v>22</v>
      </c>
      <c r="K214" s="83"/>
      <c r="L214" s="83"/>
      <c r="M214" s="83"/>
      <c r="N214" s="83"/>
      <c r="O214" s="83"/>
      <c r="P214" s="83"/>
      <c r="Q214" s="84"/>
      <c r="R214" s="41">
        <f>R212+R213</f>
        <v>0</v>
      </c>
    </row>
    <row r="215" spans="2:18" x14ac:dyDescent="0.25">
      <c r="G215" s="42"/>
    </row>
    <row r="217" spans="2:18" ht="73.5" customHeight="1" x14ac:dyDescent="0.25">
      <c r="K217" s="57" t="s">
        <v>577</v>
      </c>
      <c r="L217" s="58"/>
    </row>
  </sheetData>
  <mergeCells count="15">
    <mergeCell ref="K217:L217"/>
    <mergeCell ref="A9:P9"/>
    <mergeCell ref="J7:R7"/>
    <mergeCell ref="B1:R1"/>
    <mergeCell ref="B3:F3"/>
    <mergeCell ref="B4:H4"/>
    <mergeCell ref="B7:H7"/>
    <mergeCell ref="K3:S3"/>
    <mergeCell ref="K4:N4"/>
    <mergeCell ref="J212:Q212"/>
    <mergeCell ref="J213:P213"/>
    <mergeCell ref="J214:Q214"/>
    <mergeCell ref="B212:G212"/>
    <mergeCell ref="B213:F213"/>
    <mergeCell ref="B214:G214"/>
  </mergeCells>
  <pageMargins left="0" right="0" top="0" bottom="0" header="0" footer="0"/>
  <pageSetup paperSize="9" scale="70" orientation="landscape" r:id="rId1"/>
  <ignoredErrors>
    <ignoredError sqref="N10:N1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2018-11-07T05:29:01Z</cp:lastPrinted>
  <dcterms:created xsi:type="dcterms:W3CDTF">2018-05-22T01:14:50Z</dcterms:created>
  <dcterms:modified xsi:type="dcterms:W3CDTF">2020-01-31T05:15:10Z</dcterms:modified>
</cp:coreProperties>
</file>